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SPCC 2023-24\ARR 2023-24\MYT 2024-25\Addl Data\TGSPDCL\"/>
    </mc:Choice>
  </mc:AlternateContent>
  <bookViews>
    <workbookView xWindow="0" yWindow="0" windowWidth="20490" windowHeight="7125" activeTab="4"/>
  </bookViews>
  <sheets>
    <sheet name="TGGENCO" sheetId="11" r:id="rId1"/>
    <sheet name="CGS" sheetId="12" r:id="rId2"/>
    <sheet name="LTPP" sheetId="5" r:id="rId3"/>
    <sheet name="NCE Projects (TSSPDCL)" sheetId="13" r:id="rId4"/>
    <sheet name="TSNPDCL" sheetId="14" r:id="rId5"/>
  </sheets>
  <definedNames>
    <definedName name="_xlnm.Print_Area" localSheetId="1">CGS!$A$1:$H$49</definedName>
    <definedName name="_xlnm.Print_Area" localSheetId="2">LTPP!$A$1:$G$6</definedName>
    <definedName name="_xlnm.Print_Area" localSheetId="3">'NCE Projects (TSSPDCL)'!$A$1:$H$200</definedName>
    <definedName name="_xlnm.Print_Area" localSheetId="0">TGGENCO!$A$1:$H$25</definedName>
    <definedName name="_xlnm.Print_Area" localSheetId="4">TSNPDCL!$A$1:$G$84</definedName>
    <definedName name="_xlnm.Print_Titles" localSheetId="1">CGS!$3:$3</definedName>
    <definedName name="_xlnm.Print_Titles" localSheetId="2">LTPP!$3:$3</definedName>
    <definedName name="_xlnm.Print_Titles" localSheetId="3">'NCE Projects (TSSPDCL)'!$3:$3</definedName>
    <definedName name="_xlnm.Print_Titles" localSheetId="4">TSNPDCL!$3:$4</definedName>
  </definedNames>
  <calcPr calcId="162913"/>
  <fileRecoveryPr autoRecover="0"/>
</workbook>
</file>

<file path=xl/calcChain.xml><?xml version="1.0" encoding="utf-8"?>
<calcChain xmlns="http://schemas.openxmlformats.org/spreadsheetml/2006/main">
  <c r="D26" i="14" l="1"/>
  <c r="D21" i="14"/>
  <c r="D17" i="14"/>
  <c r="D18" i="14" s="1"/>
  <c r="G13" i="14"/>
  <c r="E9" i="14"/>
  <c r="E10" i="14" s="1"/>
  <c r="E11" i="14" s="1"/>
  <c r="E12" i="14" s="1"/>
  <c r="E13" i="14" s="1"/>
  <c r="A181" i="13"/>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GS37" i="13"/>
</calcChain>
</file>

<file path=xl/sharedStrings.xml><?xml version="1.0" encoding="utf-8"?>
<sst xmlns="http://schemas.openxmlformats.org/spreadsheetml/2006/main" count="1755" uniqueCount="1108">
  <si>
    <t>31-03-2015</t>
  </si>
  <si>
    <t>30-09-2015</t>
  </si>
  <si>
    <t>29.12.2016</t>
  </si>
  <si>
    <t>M/s Bhagyanagar Green Energy Limited</t>
  </si>
  <si>
    <t>M/s Rays Power Infra Private Limited</t>
  </si>
  <si>
    <t>M/s Earth Solar Private Limited</t>
  </si>
  <si>
    <t>M/s Abhyudaya Green Economic Zones</t>
  </si>
  <si>
    <t>M/s Polepally Solar Parks Private Limited</t>
  </si>
  <si>
    <t>M/s Abijit Solar Energy Private Limited</t>
  </si>
  <si>
    <t>27-06-2016</t>
  </si>
  <si>
    <t>25-12-2016</t>
  </si>
  <si>
    <t>30-12-2016</t>
  </si>
  <si>
    <t>M/s RGS Solar Power Private Limited (SPV of R N Jewels Private Limited)</t>
  </si>
  <si>
    <t>M/s Haldiram Snacks Private Limited</t>
  </si>
  <si>
    <t>M/s SS Indus Solar Energy Pvt Ltd</t>
  </si>
  <si>
    <t>M/s Advik Hi Tech Pvt Ltd</t>
  </si>
  <si>
    <t>M/s Vcarve Renewable Energy Private Limited (SPV of Global Associates INC)</t>
  </si>
  <si>
    <t>23.11.2017</t>
  </si>
  <si>
    <t>22.11.2042</t>
  </si>
  <si>
    <t>M/s Prime Life Space Consultancy Private Limited</t>
  </si>
  <si>
    <t>10.10.2042</t>
  </si>
  <si>
    <t>M/s Arun Vidyuth Private Limited (SPV of M/s Sai Achyuth Energy Pvt Limited)</t>
  </si>
  <si>
    <t>M/s Global Coal &amp; Mining Pvt Ltd</t>
  </si>
  <si>
    <t>M/s International Solar Corporation Private Limited</t>
  </si>
  <si>
    <t>M/s Suraj Impex India Pvt. Limited</t>
  </si>
  <si>
    <t>M/s  Shining Sun Power (Telangana) Private Limited (SPV of M/s Rays Power Infra Pvt Ltd)</t>
  </si>
  <si>
    <t>M/s Renew Akshay Urja Private Limited (SPV of M/s Renew Solar Power Pvt Limited)</t>
  </si>
  <si>
    <t>M/s Talettutayi Solar Projects Private Lts.</t>
  </si>
  <si>
    <t>M/s Nirjara Solaire Urja Private Limited (SPV of M/s Solairedirect Energy India Private Limited)</t>
  </si>
  <si>
    <t>M/s Cleansolar Renewable Energy Private Limited (SPV of Mahindra EPC Services Private Limited)</t>
  </si>
  <si>
    <t>M/s Dayakara Solar Power Private Limited (SPV of ACME Solar Energy Pvt Ltd)</t>
  </si>
  <si>
    <t>M/s Grahati Solar Energy Private Limited (SPV of ACME Solar Energy Pvt Ltd)</t>
  </si>
  <si>
    <t>M/s Sparkman Solar Energy Private Limited (SPV of Spark Infra Advisors India Pvt Ltd)</t>
  </si>
  <si>
    <t>M/s Cybercity Builders and Developers Pvt Ltd</t>
  </si>
  <si>
    <t>M/s Rohini Solares Private Limited (SPV of Minopharm Laboratories Pvt Limited)</t>
  </si>
  <si>
    <t>M/s Suprasanna Solaire Energy Private Limited (SPV of M/s Solairedirect Energy India Private Limited)</t>
  </si>
  <si>
    <t>30-11-2016</t>
  </si>
  <si>
    <t>15-10-2015</t>
  </si>
  <si>
    <t>24-02-2016</t>
  </si>
  <si>
    <t>19-03-2016</t>
  </si>
  <si>
    <t>23-03-2016</t>
  </si>
  <si>
    <t>20-04-2016</t>
  </si>
  <si>
    <t>23-04-2016</t>
  </si>
  <si>
    <t>30-06-2016</t>
  </si>
  <si>
    <t>05-06-2016</t>
  </si>
  <si>
    <t>23-06-2016</t>
  </si>
  <si>
    <t>25-06-2016</t>
  </si>
  <si>
    <t>29-06-2016</t>
  </si>
  <si>
    <t>01-07-2016</t>
  </si>
  <si>
    <t>23-07-2016</t>
  </si>
  <si>
    <t>31-12-2016</t>
  </si>
  <si>
    <t>31.12.2016</t>
  </si>
  <si>
    <t>M/s Rudra Solar Farms Ltd (SPV of M/s Suzlon Energy Limited)</t>
  </si>
  <si>
    <t>M/s Ghanpur Solar Pvt Ltd (SPV of M/s Solar Pack Corporation Technologies S.L.)</t>
  </si>
  <si>
    <t>M/s Achampet Solar Pvt Ltd (SPV of M/s Solar Pack Corporation Technologies S.L.)</t>
  </si>
  <si>
    <t>M/s GEA BGR Energy System India Ltd</t>
  </si>
  <si>
    <t>M/s Avighna Solar Farms Ltd (SPV of M/s Suzlon Energy Limited)</t>
  </si>
  <si>
    <t>M/s Shalaka Infra-Tech (I) Pvt Ltd</t>
  </si>
  <si>
    <t>M/s Gummadidala Solar Pvt Ltd (SPV of M/s Solar Pack Corporation Technologies S.L.)</t>
  </si>
  <si>
    <t>M/s Thukkapur Solar Pvt Ltd (SPV of M/s Solar Pack Corporation Technologies S.L.)</t>
  </si>
  <si>
    <t>M/s Enrich Energy Pvt Ltd</t>
  </si>
  <si>
    <t>15.02.2017</t>
  </si>
  <si>
    <t>31.03.2017</t>
  </si>
  <si>
    <t>M/s Tata Power Renewable Energy Ltd</t>
  </si>
  <si>
    <t>02.03.2017</t>
  </si>
  <si>
    <t>M/s Transform Sun Energy Pvt Ltd (SPV of M/s Shapoorji Pallonji Infrastructure Capital Company Private Ltd.,)</t>
  </si>
  <si>
    <t>M/s SE Solar Ltd (SPV of M/s Suzlon Energy Limited)</t>
  </si>
  <si>
    <t>M/s Prathamesh Solar Farms Pvt Ltd (SPV of M/s Suzlon Energy Limited)</t>
  </si>
  <si>
    <t>M/s Surajkiran Renewable Resources Pvt Ltd (SPV of M/s Sky Power Southeast Asia III Investments Limited)</t>
  </si>
  <si>
    <t>Zuka Power Pvt Ltd (SPV of M/s Sun Edison)</t>
  </si>
  <si>
    <t>Acme Solar Power Technology Private Limited</t>
  </si>
  <si>
    <t>M/s Dinkar Technologies Pvt Ltd (SPV of M/s Sky Power Southeast Asia I Investments Limited)</t>
  </si>
  <si>
    <t>M/s Surajkiran Solar Technologies Pvt Ltd (SPV of M/s Sky Power Southeast Asia III Investments Limited)</t>
  </si>
  <si>
    <t>M/s Clean Solar Power (Chittradurga) Pvt Ltd (SPVM/s Hero Solar Energy Private Limited)</t>
  </si>
  <si>
    <t>23.06.2017</t>
  </si>
  <si>
    <t>03.05.2017</t>
  </si>
  <si>
    <t>21.02.2017</t>
  </si>
  <si>
    <t>29-02-2016</t>
  </si>
  <si>
    <t>23-02-2016</t>
  </si>
  <si>
    <t>26-02-2016</t>
  </si>
  <si>
    <t>10-02-2016</t>
  </si>
  <si>
    <t>08-03-2016</t>
  </si>
  <si>
    <t>03-02-2016</t>
  </si>
  <si>
    <t>19-02-2016</t>
  </si>
  <si>
    <t>22-02-2016</t>
  </si>
  <si>
    <t>19-03-2015</t>
  </si>
  <si>
    <t>16-03-2015</t>
  </si>
  <si>
    <t>20-03-2015</t>
  </si>
  <si>
    <t>11-03-2015</t>
  </si>
  <si>
    <t>09-03-2015</t>
  </si>
  <si>
    <t>24-03-2015</t>
  </si>
  <si>
    <t>23-03-2015</t>
  </si>
  <si>
    <t>10-04-2015</t>
  </si>
  <si>
    <t>12-03-2015</t>
  </si>
  <si>
    <t>27-04-2015</t>
  </si>
  <si>
    <t>18-03-2015</t>
  </si>
  <si>
    <t>04-03-2015</t>
  </si>
  <si>
    <t>03-03-2015</t>
  </si>
  <si>
    <t>19-12-2014</t>
  </si>
  <si>
    <t>24-12-2014</t>
  </si>
  <si>
    <t>23-12-2014</t>
  </si>
  <si>
    <t>06-02-2015</t>
  </si>
  <si>
    <t>10-03-2015</t>
  </si>
  <si>
    <t>05-02-2015</t>
  </si>
  <si>
    <t xml:space="preserve"> 27-01-2014</t>
  </si>
  <si>
    <t>29-05-2014</t>
  </si>
  <si>
    <t xml:space="preserve"> 17-06-2014</t>
  </si>
  <si>
    <t>05-08-2014</t>
  </si>
  <si>
    <t>30-05-2014</t>
  </si>
  <si>
    <t>24-11-2014</t>
  </si>
  <si>
    <t xml:space="preserve"> 29-01-2014</t>
  </si>
  <si>
    <t>24-05-2014</t>
  </si>
  <si>
    <t xml:space="preserve"> 25-02-2014</t>
  </si>
  <si>
    <t xml:space="preserve"> 21-03-2014</t>
  </si>
  <si>
    <t>M/s Kranthi Edifice Pvt ltd</t>
  </si>
  <si>
    <t>M/s Sri Ramcharan Energy &amp; Infra Private Limited (SPV of Sri Ramcharan Power Projects)</t>
  </si>
  <si>
    <t>29.12.2036</t>
  </si>
  <si>
    <t>M/s Essel Mining &amp; Industries Ltd (Salankpur)</t>
  </si>
  <si>
    <t>25.09.2034</t>
  </si>
  <si>
    <t>27.03.2036</t>
  </si>
  <si>
    <t>M/s Energon Soleq India Power Resources Pvt Ltd (Sadasivpet)</t>
  </si>
  <si>
    <t>02.05.2042</t>
  </si>
  <si>
    <t>23.08.2017</t>
  </si>
  <si>
    <t>29.06.2041</t>
  </si>
  <si>
    <t>25.03.2017</t>
  </si>
  <si>
    <t>07.12.2041</t>
  </si>
  <si>
    <t>M/s Maheswari Mining &amp; Energy Pvt. Limited (Peerampally)</t>
  </si>
  <si>
    <t>30.03.2036</t>
  </si>
  <si>
    <t>M/s Maheswari Mining &amp; Energy Pvt. Limited (Kothagadi)</t>
  </si>
  <si>
    <t>30.06.2041</t>
  </si>
  <si>
    <t>M/s. Pennar Renewables Private Limited (formerly New Era Enviro Ventures (Karimnagar) Pvt. Ltd., ) (Manakondpur)</t>
  </si>
  <si>
    <t>29.10.2017</t>
  </si>
  <si>
    <t>28.10.2042</t>
  </si>
  <si>
    <t>07.10.2013</t>
  </si>
  <si>
    <t>28.06.2041</t>
  </si>
  <si>
    <t>M/s Acme Medak Solar Energy Private Limited (Acme Fazilka Power Private Limited)</t>
  </si>
  <si>
    <t>14.07.2017</t>
  </si>
  <si>
    <t>13.07.2042</t>
  </si>
  <si>
    <t>M/s Platinum Solar Private Limited (Sulochana Agro &amp; Infratech Pvt Ltd)</t>
  </si>
  <si>
    <t>21.09.2013</t>
  </si>
  <si>
    <t>18.06.2035</t>
  </si>
  <si>
    <t>02.08.2041</t>
  </si>
  <si>
    <t>M/s Suryoday Energy Private Limited (Project Company of M/s.Shapoorji Pallonji Energy (Gujarat) Private Limited</t>
  </si>
  <si>
    <t>01.06.2017</t>
  </si>
  <si>
    <t>20.08.2010</t>
  </si>
  <si>
    <t>03.02.2003</t>
  </si>
  <si>
    <t>06.07.2017</t>
  </si>
  <si>
    <t>11.06.2017</t>
  </si>
  <si>
    <t>12.07.2017</t>
  </si>
  <si>
    <t>22.03.2041</t>
  </si>
  <si>
    <t>24.06.2041</t>
  </si>
  <si>
    <t>23.03.2036</t>
  </si>
  <si>
    <t>30.12.2041</t>
  </si>
  <si>
    <t>M/s Ujjvalatejas Solaire Urja Pvt Ltd</t>
  </si>
  <si>
    <t>30.10.2036</t>
  </si>
  <si>
    <t>11.10.2013</t>
  </si>
  <si>
    <t>29.12.2041</t>
  </si>
  <si>
    <t>05.10.2013</t>
  </si>
  <si>
    <t>06.11.2036</t>
  </si>
  <si>
    <t>22.06.2042</t>
  </si>
  <si>
    <t>28.03.2036</t>
  </si>
  <si>
    <t>27.02.2017</t>
  </si>
  <si>
    <t>14.02.2042</t>
  </si>
  <si>
    <t>M/s Ajay Kumar Ratilal Patel</t>
  </si>
  <si>
    <t>19.08.2010</t>
  </si>
  <si>
    <t>01.12.2015</t>
  </si>
  <si>
    <t>30.11.2035</t>
  </si>
  <si>
    <t>24.07.2001</t>
  </si>
  <si>
    <t>04.06.2041</t>
  </si>
  <si>
    <t>19.07.2040</t>
  </si>
  <si>
    <t>M/s ACME Narwana Solar  Power Private Limited</t>
  </si>
  <si>
    <t>23.03.2017</t>
  </si>
  <si>
    <t>M/s. Purvanchal Solar Power Pvt. Ltd., (Project Company of Acme Fazilka Power Private Limited)</t>
  </si>
  <si>
    <t>23.02.2017</t>
  </si>
  <si>
    <t>M/s Winsol Solar Fields (Polepally) Private Limited (SPV of M/s First Solar Power India Private Limited)</t>
  </si>
  <si>
    <t>27.03.2041</t>
  </si>
  <si>
    <t>16.09.2011</t>
  </si>
  <si>
    <t>14.09.2036</t>
  </si>
  <si>
    <t>17-05-2014</t>
  </si>
  <si>
    <t>01.11.2034</t>
  </si>
  <si>
    <t>M/s Renew Mega Solar Power Private Limited</t>
  </si>
  <si>
    <t>29.11.2041</t>
  </si>
  <si>
    <t>M/s Vayudoot Solarfarms Limited (Project company of M/s Suzlon Energy Limited)</t>
  </si>
  <si>
    <t>30.06.2017</t>
  </si>
  <si>
    <t>29.06.2042</t>
  </si>
  <si>
    <t>M/s ACME Ranga Reddy Solar Power Private Limited</t>
  </si>
  <si>
    <t>24.06.2017</t>
  </si>
  <si>
    <t>26.11.2035</t>
  </si>
  <si>
    <t>26.06.2036</t>
  </si>
  <si>
    <t>11.03.2017</t>
  </si>
  <si>
    <t xml:space="preserve">M/s.ACME Warangal Solar Power Pvt. Ltd., </t>
  </si>
  <si>
    <t>M/s Pemmasani Solar Power Private Limited (SPV of M/s Sri Luxmi  Agro Paper Private Limited)</t>
  </si>
  <si>
    <t>23.02.2041</t>
  </si>
  <si>
    <t>M/s Arnav Renewable Energy Private Limited (formerly Abbus Construction Pvt Ltd)</t>
  </si>
  <si>
    <t>M/s Renew Saur Shakti Private Limited (formerly Surya Prakash Urja Bhoomi Pvt Ltd SPV of M/s Renew Solar Power Private Limited)</t>
  </si>
  <si>
    <t>18.11.2017</t>
  </si>
  <si>
    <t>23.10.2017</t>
  </si>
  <si>
    <t>22.11.2017</t>
  </si>
  <si>
    <t>07.02.2018</t>
  </si>
  <si>
    <t>22.10.2042</t>
  </si>
  <si>
    <t>M/s Premier Photovoltaic (Medak)  Private Limited (Narsingi)</t>
  </si>
  <si>
    <t>26.03.2036</t>
  </si>
  <si>
    <t>14.10.2040</t>
  </si>
  <si>
    <t>M/s Tri Solar (SPV M/s SR Constructions)</t>
  </si>
  <si>
    <t>30.12.2035</t>
  </si>
  <si>
    <t>19.04.2041</t>
  </si>
  <si>
    <t>12.04.2041</t>
  </si>
  <si>
    <t>05.12.2016</t>
  </si>
  <si>
    <t>04.12.2041</t>
  </si>
  <si>
    <t>Essel Mining and Industries Ltd (Kalwakurthy)</t>
  </si>
  <si>
    <t>M/s Jsons Foundry Private Limited Phase-II</t>
  </si>
  <si>
    <t>29.06.2034</t>
  </si>
  <si>
    <t>22.04.2041</t>
  </si>
  <si>
    <t>M/s Sunborne Energy Andhra Private Limited</t>
  </si>
  <si>
    <t>10.02.2036</t>
  </si>
  <si>
    <t>22.07.2041</t>
  </si>
  <si>
    <t>18.03.2041</t>
  </si>
  <si>
    <t>M/s SP Solren Private Limited (SPV of M/s Shapoorji Pallonji Iinfrastructure Capital Company Limited)</t>
  </si>
  <si>
    <t>01.03.2041</t>
  </si>
  <si>
    <t>28.09.2040</t>
  </si>
  <si>
    <t>24.12.2036</t>
  </si>
  <si>
    <t>M/s Virupa Renewable Energy Private Limited (originally held by Enrich Energy Private Limited)</t>
  </si>
  <si>
    <t>21.07.2041</t>
  </si>
  <si>
    <t>17.11.2042</t>
  </si>
  <si>
    <t>27.07.2034</t>
  </si>
  <si>
    <t>M/s Essel Mining and Industries Ltd (Peddashankarampet)</t>
  </si>
  <si>
    <t>M/s. Premier Photovoltaic Medak Private Limited (Kommera)</t>
  </si>
  <si>
    <t>26.04.2041</t>
  </si>
  <si>
    <t>M/s Premier Photovoltaic (Medak)  Private Limited (Digwal)</t>
  </si>
  <si>
    <t xml:space="preserve"> 05-05-2014</t>
  </si>
  <si>
    <t>M/s Vishvarupa Solar Power Private Ltd.,10MW</t>
  </si>
  <si>
    <t>M/s Winsol Solar Fields (Polepally) Private Limited (SPV of First Solar Power India Private Limited)</t>
  </si>
  <si>
    <t>Winsol Solar Fields (Polepally) Private Limited (Karoor) (M/s First Solar Power India Private Limited)</t>
  </si>
  <si>
    <t>M/s Vigneswara Thermal Power Private Limited (SPV of Vigneswara Power Private Limited)</t>
  </si>
  <si>
    <t>17.10.2035</t>
  </si>
  <si>
    <t>M/s Renew Wind Energy (TN2) Private Limited (Renew Solar Power Pvt. Ltd.,)</t>
  </si>
  <si>
    <t>M/s Chintapally Saibaba Energy Pvt.Ltd (SPV of M/s.P.V.K Engineers Pvt Ltd)</t>
  </si>
  <si>
    <t>M/s Energon Soleq India Power Resources Pvt Ltd (Minpur)</t>
  </si>
  <si>
    <t>31.05.2035</t>
  </si>
  <si>
    <t>M/s Keerthi Estates Pvt. Ltd (Kandagatla )</t>
  </si>
  <si>
    <t>05.08.2015</t>
  </si>
  <si>
    <t>04.08.2035</t>
  </si>
  <si>
    <t>21.11.2042</t>
  </si>
  <si>
    <t>14.06.2035</t>
  </si>
  <si>
    <t>M/s Neo Solren Private Limited (Project Company of Mahindra Susten Private Limited)</t>
  </si>
  <si>
    <t>M/s Neemuch Solar Power Private Limited (Project Company of Acme Fazilka Power Private Limited)</t>
  </si>
  <si>
    <t>23.06.2042</t>
  </si>
  <si>
    <t>07.08.2017</t>
  </si>
  <si>
    <t>02.03.2018</t>
  </si>
  <si>
    <t>03.08.2041</t>
  </si>
  <si>
    <t>12.06.2017</t>
  </si>
  <si>
    <t>M/s Amun Solar Farms (Project Company of Suzlon Energy Limited)</t>
  </si>
  <si>
    <t>Essel Mining and Industries Ltd (Achampet)</t>
  </si>
  <si>
    <t>06.07.2034</t>
  </si>
  <si>
    <t>13.11.1998</t>
  </si>
  <si>
    <t>21.02.2002</t>
  </si>
  <si>
    <t>M/s Renew Solar Energy (Telangana) Private Limited</t>
  </si>
  <si>
    <t>14.05.2002</t>
  </si>
  <si>
    <t>21.08.2017</t>
  </si>
  <si>
    <t>19.08.2017</t>
  </si>
  <si>
    <t>31.08.2017</t>
  </si>
  <si>
    <t>19.07.2017</t>
  </si>
  <si>
    <t>25.09.2017</t>
  </si>
  <si>
    <t>20.09.2017</t>
  </si>
  <si>
    <t>07.07.2017</t>
  </si>
  <si>
    <t>22.07.2017</t>
  </si>
  <si>
    <t>09.08.2017</t>
  </si>
  <si>
    <t xml:space="preserve">05.02.2002 </t>
  </si>
  <si>
    <t>30.03.2035</t>
  </si>
  <si>
    <t>06.08.2042</t>
  </si>
  <si>
    <t>29.09.2035</t>
  </si>
  <si>
    <t>15.02.2036</t>
  </si>
  <si>
    <t>03-10-2015</t>
  </si>
  <si>
    <t>02.10.2035</t>
  </si>
  <si>
    <t>M/s Parampujya Solar Energy Pvt. Ltd.,</t>
  </si>
  <si>
    <t>M/s Azure Power India Pvt. Ltd.,</t>
  </si>
  <si>
    <t>14.03.2036</t>
  </si>
  <si>
    <t>M/s Sapphire Proventures Pvt Ltd</t>
  </si>
  <si>
    <t>30.03.2042</t>
  </si>
  <si>
    <t>M/s ACME PV Powertech Private Limited</t>
  </si>
  <si>
    <t>M/s Renjal Solar Private Limited (Project Company of Solar Pack Corporation Technologies S.L.)</t>
  </si>
  <si>
    <t>14.08.2017</t>
  </si>
  <si>
    <t>13.08.2042</t>
  </si>
  <si>
    <t xml:space="preserve">M/s Paramount Minerals &amp; Chemicals Limited
</t>
  </si>
  <si>
    <t>M/s Divine Solren Private Limited (Project Company of Mahindra Susten Private Limited)</t>
  </si>
  <si>
    <t>M/s Photon Solar Power Private Limited (Phase II) (SPV of M/s Photon Energy Systems Limited)</t>
  </si>
  <si>
    <t>11.01.2011</t>
  </si>
  <si>
    <t>M/s ACME Mahbubnagar Solar Energy Pvt Ltd., 10MW</t>
  </si>
  <si>
    <t>M/s ACME Mahbubnagar Solar Energy Pvt Ltd.,10MW</t>
  </si>
  <si>
    <t>M/s ACME Yamunanagar Solar Power Pvt Ltd.,10MW</t>
  </si>
  <si>
    <t>M/s Achintya Solar Power Ltd., 10MW</t>
  </si>
  <si>
    <t>M/s Sunworld Solar Power Private Limited (Project company of Acme Fazilka Power Private Limited)</t>
  </si>
  <si>
    <t>M/s Achintya Solar Power Ltd.,10MW</t>
  </si>
  <si>
    <t>M/s Grinibhrit Solar Power Ltd.,10MW</t>
  </si>
  <si>
    <t>M/s Suvarchas Solar Power Ltd.,10MW</t>
  </si>
  <si>
    <t>26.05.2036</t>
  </si>
  <si>
    <t>28.12.2036</t>
  </si>
  <si>
    <t>22.06.2041</t>
  </si>
  <si>
    <t>20.08.2042</t>
  </si>
  <si>
    <t>18.08.2042</t>
  </si>
  <si>
    <t>30.08.2042</t>
  </si>
  <si>
    <t>18.07.2042</t>
  </si>
  <si>
    <t>24.09.2042</t>
  </si>
  <si>
    <t>19.09.2042</t>
  </si>
  <si>
    <t>07.09.2017</t>
  </si>
  <si>
    <t>06.09.2042</t>
  </si>
  <si>
    <t>06.07.2042</t>
  </si>
  <si>
    <t>15.09.2017</t>
  </si>
  <si>
    <t>06.11.2017</t>
  </si>
  <si>
    <t>16.11.2017</t>
  </si>
  <si>
    <t>01.12.2017</t>
  </si>
  <si>
    <t>05.12.2017</t>
  </si>
  <si>
    <t>02.11.2017</t>
  </si>
  <si>
    <t>22.09.2003</t>
  </si>
  <si>
    <t>30.09.2015</t>
  </si>
  <si>
    <t>M/s Marudhar Fashions (phase-II)</t>
  </si>
  <si>
    <t>28.07.2004</t>
  </si>
  <si>
    <t>28.01.2000</t>
  </si>
  <si>
    <t>11.11.2017</t>
  </si>
  <si>
    <t>10.11.2042</t>
  </si>
  <si>
    <t>M/s ACME Nizamabad Solar Energy Private Limited (Project Company of Acme Fazilka Power Private Limited)</t>
  </si>
  <si>
    <t>Sl. No.</t>
  </si>
  <si>
    <t>M/s. My Home Power Ltd.</t>
  </si>
  <si>
    <t>M/s Saro Power and Infrastructures Ltd.</t>
  </si>
  <si>
    <t>M/s Surya Teja Power (Venkatraya Fibres (P) Ltd.,)</t>
  </si>
  <si>
    <t>M/s Gayatri Agro Industries Ltd.</t>
  </si>
  <si>
    <t>M/s Ganpati Sugar Industries ltd.</t>
  </si>
  <si>
    <t>M/s Srinivasa Power Pvt Ltd</t>
  </si>
  <si>
    <t>M/s SELCO International Ltd.</t>
  </si>
  <si>
    <t>M/s SLT Power &amp; Infrastructure Projects (P). Ltd.</t>
  </si>
  <si>
    <t>M/s Shravana Power Pvt Ltd</t>
  </si>
  <si>
    <t>23.11.2002</t>
  </si>
  <si>
    <t>06.02.2002</t>
  </si>
  <si>
    <t>07.12.2002</t>
  </si>
  <si>
    <t>28.05.2003</t>
  </si>
  <si>
    <t>13.04.2007</t>
  </si>
  <si>
    <t>15.02.2003</t>
  </si>
  <si>
    <t>M/s Sunshakthi Solar Power Projects Private Limited (Project Company of Sky Power Southeast Asia III Investments Limited)</t>
  </si>
  <si>
    <t>28.02.2001</t>
  </si>
  <si>
    <t>31.12.2002</t>
  </si>
  <si>
    <t>16.05.2007</t>
  </si>
  <si>
    <t>23.05.2001</t>
  </si>
  <si>
    <t>19.09.2001</t>
  </si>
  <si>
    <t>15.04.2001</t>
  </si>
  <si>
    <t>02.10.2001</t>
  </si>
  <si>
    <t>11.11.2013</t>
  </si>
  <si>
    <t>20.12.2007</t>
  </si>
  <si>
    <t>11.06.2010</t>
  </si>
  <si>
    <t>19.11.2003</t>
  </si>
  <si>
    <t>20</t>
  </si>
  <si>
    <t>05.02.2022</t>
  </si>
  <si>
    <t>12.04.2027</t>
  </si>
  <si>
    <t>27.02.2021</t>
  </si>
  <si>
    <t>30.12.2022</t>
  </si>
  <si>
    <t>18.09.2021</t>
  </si>
  <si>
    <t>14.04.2021</t>
  </si>
  <si>
    <t>19.12.2027</t>
  </si>
  <si>
    <t>10.06.2030</t>
  </si>
  <si>
    <t>Term of Agreement                ( years)</t>
  </si>
  <si>
    <t xml:space="preserve">End of Agreement period </t>
  </si>
  <si>
    <t>22.6.18</t>
  </si>
  <si>
    <t>18.11.2023</t>
  </si>
  <si>
    <t xml:space="preserve">Commercial operation  Date </t>
  </si>
  <si>
    <t>01.06.2016</t>
  </si>
  <si>
    <t>M/s Kallam Brothers Cottons Private Limited</t>
  </si>
  <si>
    <t>PPA Date</t>
  </si>
  <si>
    <t>22.03.2002</t>
  </si>
  <si>
    <t>30.04.2016</t>
  </si>
  <si>
    <t>19.03.2002</t>
  </si>
  <si>
    <t>12.05.2006</t>
  </si>
  <si>
    <t>17.01.2000</t>
  </si>
  <si>
    <t>16.02.2002</t>
  </si>
  <si>
    <t>11.10.2017</t>
  </si>
  <si>
    <t>27.10.2017</t>
  </si>
  <si>
    <t>30.11.2017</t>
  </si>
  <si>
    <t>M/s Pennar Renewables Private Limited (formerly New Era Enviro Ventures (Karimnagar) Private Limited (Kowdipally)</t>
  </si>
  <si>
    <t>M/s Mytrah Vayu (Godavari) Private Limited</t>
  </si>
  <si>
    <t>26.03.2015</t>
  </si>
  <si>
    <t>27.03.2016</t>
  </si>
  <si>
    <t>26.03.2041</t>
  </si>
  <si>
    <t>M/s Andromeda Energy Technologies Private Limited</t>
  </si>
  <si>
    <t>15.03.2012</t>
  </si>
  <si>
    <t>14.03.2037</t>
  </si>
  <si>
    <t>M/s Photon Energy Systems Ltd.</t>
  </si>
  <si>
    <t>M/s Bhavani Engineering</t>
  </si>
  <si>
    <t>14.03.2012</t>
  </si>
  <si>
    <t>13.03.2037</t>
  </si>
  <si>
    <t>10.01.2012</t>
  </si>
  <si>
    <t>09.01.2037</t>
  </si>
  <si>
    <t>M/s Ramakrishna Industries</t>
  </si>
  <si>
    <t>26.10.2042</t>
  </si>
  <si>
    <t>05.01.2012</t>
  </si>
  <si>
    <t>30.12.2036</t>
  </si>
  <si>
    <t>04.11.2014</t>
  </si>
  <si>
    <t>SSJ Power Projects &amp; Infrastructures Pvt Ltd</t>
  </si>
  <si>
    <t>M/s Photon Solar Power Private Limited</t>
  </si>
  <si>
    <t>M/s Starlite Global Enterprises India Ltd</t>
  </si>
  <si>
    <t>M/s Ushas Ventures Private Limited</t>
  </si>
  <si>
    <t>M/s. Kirthi Power Solutions Pvt Ltd</t>
  </si>
  <si>
    <t xml:space="preserve">M/s Orissa Power Consortium Limited </t>
  </si>
  <si>
    <t xml:space="preserve">M/s Dartyens Power Pvt. Ltd. </t>
  </si>
  <si>
    <t>M/s Astonfield Solar (Rajasthan-II) Pvt Ltd</t>
  </si>
  <si>
    <t>07-07-2014</t>
  </si>
  <si>
    <t>30-06-2014</t>
  </si>
  <si>
    <t>28-07-2014</t>
  </si>
  <si>
    <t>18-10-2015</t>
  </si>
  <si>
    <t>19-06-2015</t>
  </si>
  <si>
    <t>27-11-2015</t>
  </si>
  <si>
    <t>31-12-2015</t>
  </si>
  <si>
    <t>30-03-2016</t>
  </si>
  <si>
    <t>27-03-2016</t>
  </si>
  <si>
    <t>31-03-2016</t>
  </si>
  <si>
    <t>29-03-2016</t>
  </si>
  <si>
    <t>30.12.2016</t>
  </si>
  <si>
    <t>05-08-2013</t>
  </si>
  <si>
    <t xml:space="preserve"> 06-02-2014</t>
  </si>
  <si>
    <t xml:space="preserve"> 11-02-2014</t>
  </si>
  <si>
    <t xml:space="preserve"> 30-05-2014</t>
  </si>
  <si>
    <t xml:space="preserve"> 30-09-2014</t>
  </si>
  <si>
    <t xml:space="preserve"> 22-04-2014</t>
  </si>
  <si>
    <t xml:space="preserve"> 28-01-2014</t>
  </si>
  <si>
    <t xml:space="preserve"> 18-02-2014</t>
  </si>
  <si>
    <t>26-09-2014</t>
  </si>
  <si>
    <t>25-02-2016</t>
  </si>
  <si>
    <t>28-03-2016</t>
  </si>
  <si>
    <t>21-01-2014</t>
  </si>
  <si>
    <t>21.01.2014</t>
  </si>
  <si>
    <t>M/s L. B. Kunjir (Customer of M/s Enrich Energy)</t>
  </si>
  <si>
    <t>M/s Vikram Tea Processor Pvt ltd (Customer of M/s Enrich Energy)</t>
  </si>
  <si>
    <t>M/s Marudhar Fashions  (Customer of M/s Enrich Energy)</t>
  </si>
  <si>
    <t>M/s D.J. Malpani  (Customer of M/s Enrich Energy)</t>
  </si>
  <si>
    <t>M/s Western Precicast Pvt Ltd</t>
  </si>
  <si>
    <t>M/s Paramount Minerals &amp; Chemicals Limited (Customer of M/s Enrich Energy)</t>
  </si>
  <si>
    <t>M/s Agarwal Enterprises (Customer of M/s Enrich Energy)</t>
  </si>
  <si>
    <t>M/s Ravindra K. Reshamwala (Customer of M/s Enrich Energy)</t>
  </si>
  <si>
    <t>Silver Line Investment Company Private Limited(Customer of M/s Enrich Energy)</t>
  </si>
  <si>
    <t>M/s Saraswati Industries (Customer of M/s Enrich Energy)</t>
  </si>
  <si>
    <t>M/s Govindram Shobharam &amp; Co (Customer of M/s Enrich Energy)</t>
  </si>
  <si>
    <t>M/s Mahalingashetty &amp; Co. Limited (Customer of M/s Enrich Energy)</t>
  </si>
  <si>
    <t>M/s Swaraj P.V.C. Pipes Private Limited</t>
  </si>
  <si>
    <t xml:space="preserve">M/s Sansui Electronics Unit II </t>
  </si>
  <si>
    <t xml:space="preserve">M/s Jsons Foundry Private Limited </t>
  </si>
  <si>
    <t>M/s Pudhari Publications Pvt Ltd</t>
  </si>
  <si>
    <t>M/s Associated ceramics Limited</t>
  </si>
  <si>
    <t>M/s Sunil B. Desadla</t>
  </si>
  <si>
    <t>M/s Pudhari Publications Private Lts – III</t>
  </si>
  <si>
    <t>M/s Shreyalaxmi</t>
  </si>
  <si>
    <t>M/s Sanjay M Bafna</t>
  </si>
  <si>
    <t>M/s Harsha Construction</t>
  </si>
  <si>
    <t>M/s Pudhari Publications Private Ltd –II</t>
  </si>
  <si>
    <t>M/s Enrich Energy Private Limited</t>
  </si>
  <si>
    <t>30.12.2017</t>
  </si>
  <si>
    <t>12.02.2018</t>
  </si>
  <si>
    <t>02.02.18</t>
  </si>
  <si>
    <t>M/s Telangana Power Generation Corporation Ltd (Jurala Solar power)</t>
  </si>
  <si>
    <t>M/s SR SUN Power India Private Limited (SPV of SR Construction)</t>
  </si>
  <si>
    <t>08.02.2018</t>
  </si>
  <si>
    <t>06.02.2043</t>
  </si>
  <si>
    <t>M/s Mahabubnagar Solar Parks Private Limited</t>
  </si>
  <si>
    <t>28.11.2018</t>
  </si>
  <si>
    <t>30.11.2018</t>
  </si>
  <si>
    <t>M/s AMPL Cleantech Private Limited (formerly Narbheram Vishram)</t>
  </si>
  <si>
    <t>23.04.2018</t>
  </si>
  <si>
    <t>29.11.2042</t>
  </si>
  <si>
    <t>22.5.2043</t>
  </si>
  <si>
    <t>01.03.2043</t>
  </si>
  <si>
    <t>22.11.2018</t>
  </si>
  <si>
    <t>21.11.2043</t>
  </si>
  <si>
    <t>27.02.2018</t>
  </si>
  <si>
    <t>27.11.2043</t>
  </si>
  <si>
    <t>26.02.2043</t>
  </si>
  <si>
    <t>M/s Cybercity Builders and Developers Pvt Ltd Rajapet</t>
  </si>
  <si>
    <t>M/s Mytrah Abhinav Power Private Ltd (Gadwal)</t>
  </si>
  <si>
    <t>M/s Mytrah Abhinav Power Private Ltd (Nagarkurnool)</t>
  </si>
  <si>
    <t>M/s Mytrah Abhinav Power Private Ltd (Thimmajipet)</t>
  </si>
  <si>
    <t>M/s Mytrah Abhinav Power Private Ltd (Alampur)</t>
  </si>
  <si>
    <t>M/s Mytrah Abhinav Power Private Limited (Arvapally)</t>
  </si>
  <si>
    <t>M/s Mytrah Adarsh Power Private Limited (Guntipally)</t>
  </si>
  <si>
    <t>M/s Mytrah Adarsh Power Private Ltd (Thungathurthy)</t>
  </si>
  <si>
    <t>M/s Mytrah Adarsh Power Private Limited (Thunkibollaram)</t>
  </si>
  <si>
    <t>M/s Mytrah Adarsh Power Private Limited (Chegunta)</t>
  </si>
  <si>
    <t>M/s Mytrah Abhinav Power Private Limited (Tandur)</t>
  </si>
  <si>
    <t>M/s Mytrah Adarsh Power Private Limited (Shanigaram)</t>
  </si>
  <si>
    <t>M/s Mytrah Agriya Power Private Limited (Wanaparthy)</t>
  </si>
  <si>
    <t>M/s Mytrah Akash Power Private Limited (KMPally)</t>
  </si>
  <si>
    <t>07.02.2043</t>
  </si>
  <si>
    <t>M/s FS India Devco Private Limited (formelry M/s Marikal Solar Parks Private Limited)</t>
  </si>
  <si>
    <t>29.11.2043</t>
  </si>
  <si>
    <t>M/s NV Vogt Solar One Private Limited (SPV of M/s NV Vogt Singapore PTE Ltd).</t>
  </si>
  <si>
    <t>M/s Keerthi Estates Pvt. Ltd (Nagarkurnool)</t>
  </si>
  <si>
    <t>M/s Greenko Solar Power (Medak) Limited formerly Karvy Solar Power Limited (SPV of M/s Karvy Consultants Limited)</t>
  </si>
  <si>
    <t>M/s  Sri Vijayalakshmi Solar Energy Private Limited (formerly M/s Jade Solar Energy Private Limited)</t>
  </si>
  <si>
    <t>27.05.2023</t>
  </si>
  <si>
    <t>M/s Hyderabad MSW Energy Solutions Private Limited</t>
  </si>
  <si>
    <t>20.08.2020</t>
  </si>
  <si>
    <t>07.03.2041</t>
  </si>
  <si>
    <t>29.12.2042</t>
  </si>
  <si>
    <t>30.11.2042</t>
  </si>
  <si>
    <t>11.02.2043</t>
  </si>
  <si>
    <t>21.06.2043</t>
  </si>
  <si>
    <t>01.02.2043</t>
  </si>
  <si>
    <t>Name of the generating station</t>
  </si>
  <si>
    <t>M/s Clean Wind Power (Anantapur) Private Limited</t>
  </si>
  <si>
    <t>21.05.2021</t>
  </si>
  <si>
    <t>20.05.2046</t>
  </si>
  <si>
    <t>12.08.2020</t>
  </si>
  <si>
    <t>19.02.2020</t>
  </si>
  <si>
    <t>18.02.2002</t>
  </si>
  <si>
    <t>25</t>
  </si>
  <si>
    <t>JNNSM Ph-I Bundled Scheme</t>
  </si>
  <si>
    <t>10</t>
  </si>
  <si>
    <t>18.06.2016</t>
  </si>
  <si>
    <t>30.12.2011</t>
  </si>
  <si>
    <t>BIOMASS</t>
  </si>
  <si>
    <t>BAGASSE</t>
  </si>
  <si>
    <t>MINI HYDEL</t>
  </si>
  <si>
    <t>INDUSTRIAL WASTE</t>
  </si>
  <si>
    <t>MSW/RDF</t>
  </si>
  <si>
    <t>WIND</t>
  </si>
  <si>
    <t>SOLAR</t>
  </si>
  <si>
    <t>NTPC Plants (Name of the Generating Station)</t>
  </si>
  <si>
    <t>Date of COD</t>
  </si>
  <si>
    <t>PPA date</t>
  </si>
  <si>
    <t>PPA approval date</t>
  </si>
  <si>
    <t>Term of  the PPA</t>
  </si>
  <si>
    <t>Ramagundam Super Thermal Power Station I &amp; II</t>
  </si>
  <si>
    <t>U1-01.03.1984</t>
  </si>
  <si>
    <t>28.09.1993</t>
  </si>
  <si>
    <t>U2-01.11.1984</t>
  </si>
  <si>
    <t>U3-01.05.1985</t>
  </si>
  <si>
    <t>U4-01.11.1988</t>
  </si>
  <si>
    <t>U5-01.09.1989</t>
  </si>
  <si>
    <t>U6-01.04.1991</t>
  </si>
  <si>
    <t>Ramagundam III</t>
  </si>
  <si>
    <t>25.03.2005</t>
  </si>
  <si>
    <t>01.02.2001</t>
  </si>
  <si>
    <t>Talcher Super Thermal Power Station stage-II</t>
  </si>
  <si>
    <t>U1-01.08.2003</t>
  </si>
  <si>
    <t>06.04.1998</t>
  </si>
  <si>
    <t>U2-01.03.2004</t>
  </si>
  <si>
    <t>U3-01.11.2004</t>
  </si>
  <si>
    <t>U4-01.08.2005</t>
  </si>
  <si>
    <t>Simhadri Stage - I</t>
  </si>
  <si>
    <t>U1-01.09.2002</t>
  </si>
  <si>
    <t>04.02.1997</t>
  </si>
  <si>
    <t>U2-01.03.2003</t>
  </si>
  <si>
    <t>Simhadri Stage - II</t>
  </si>
  <si>
    <t>U1-16.09.2011</t>
  </si>
  <si>
    <t>03.02.2007</t>
  </si>
  <si>
    <t>U2-30.09.2012</t>
  </si>
  <si>
    <t>NLC TPS-II (Stage-I)</t>
  </si>
  <si>
    <t>U1-29.09.1986</t>
  </si>
  <si>
    <t>18.02.1999</t>
  </si>
  <si>
    <t>U2-08.05.1987</t>
  </si>
  <si>
    <t>U3-23.04.1988</t>
  </si>
  <si>
    <t>NLC TPS-II (Stage-II)</t>
  </si>
  <si>
    <t>U1-25.01.1992</t>
  </si>
  <si>
    <t>U2-02.06.1992</t>
  </si>
  <si>
    <t>U3-17.03.1993</t>
  </si>
  <si>
    <t>U4-09.04.1994</t>
  </si>
  <si>
    <t xml:space="preserve">Madras Atomic Power Station </t>
  </si>
  <si>
    <t>U1-27.01.1984</t>
  </si>
  <si>
    <t>24.12.2011</t>
  </si>
  <si>
    <t>U2-21.03.1986</t>
  </si>
  <si>
    <t>Kaiga Atomic Power Station Stage-I</t>
  </si>
  <si>
    <t>16.11.2000</t>
  </si>
  <si>
    <t>16.03.2000</t>
  </si>
  <si>
    <t>Kaiga Atomic Power Station Stage-II</t>
  </si>
  <si>
    <t>U1-06.05.2007</t>
  </si>
  <si>
    <t>U2-20.01.2011</t>
  </si>
  <si>
    <t>Vallur Thermal Power Station</t>
  </si>
  <si>
    <t>U1-29.11.2012</t>
  </si>
  <si>
    <t>20.02.2008</t>
  </si>
  <si>
    <t>U2-25.08.2013</t>
  </si>
  <si>
    <t>U3-26.02.2015</t>
  </si>
  <si>
    <t>NLC Tamilnadu power limited(Tuticorin)</t>
  </si>
  <si>
    <t>U1-18.06.2015</t>
  </si>
  <si>
    <t>30.11.2010</t>
  </si>
  <si>
    <t>U2-29.08.2015</t>
  </si>
  <si>
    <t>NTPC KUDGI</t>
  </si>
  <si>
    <t>U1-31.07.2017</t>
  </si>
  <si>
    <t>23.09.2010</t>
  </si>
  <si>
    <t>U2-31.12.2017</t>
  </si>
  <si>
    <t>U3-15.09.2018</t>
  </si>
  <si>
    <t>Neyveli New Thermal Power Station</t>
  </si>
  <si>
    <t>28.12.2019</t>
  </si>
  <si>
    <t>Thermal Stations:</t>
  </si>
  <si>
    <t>Sl. No</t>
  </si>
  <si>
    <t>Name of Power Station</t>
  </si>
  <si>
    <t>Capacity (MW)</t>
  </si>
  <si>
    <t>COD</t>
  </si>
  <si>
    <t>PPA Approval date</t>
  </si>
  <si>
    <t>Term of the PPA</t>
  </si>
  <si>
    <t>KTPS-V</t>
  </si>
  <si>
    <t>500 
(2x250)</t>
  </si>
  <si>
    <t>17.09.2019</t>
  </si>
  <si>
    <t>KTPS-VI</t>
  </si>
  <si>
    <t>500
 (1x500)</t>
  </si>
  <si>
    <t>RTS-B</t>
  </si>
  <si>
    <t>62.5
 (1x62.5)</t>
  </si>
  <si>
    <t>KTPP-I</t>
  </si>
  <si>
    <t>KTPP-II</t>
  </si>
  <si>
    <t>600
 (1x600)</t>
  </si>
  <si>
    <t>KTPP-VII</t>
  </si>
  <si>
    <t>800 
(1x800)</t>
  </si>
  <si>
    <t>BTPS</t>
  </si>
  <si>
    <t>1080
(4x270)</t>
  </si>
  <si>
    <t>Hydel Stations:</t>
  </si>
  <si>
    <t>Srirsailam left Bank HES (SLBHES)</t>
  </si>
  <si>
    <t>900 
(6x150)</t>
  </si>
  <si>
    <t>31.03.2029</t>
  </si>
  <si>
    <t>N'Sagar Power House (NSPH)</t>
  </si>
  <si>
    <t>815.6 
(7x100.8+1x110)</t>
  </si>
  <si>
    <t>N'Sagar Left Canal Power House (NSLCPH)</t>
  </si>
  <si>
    <t>60 
(2x30)</t>
  </si>
  <si>
    <t>Pochampadu HPS-I</t>
  </si>
  <si>
    <t>27 
(3x9)</t>
  </si>
  <si>
    <t>Pochampadu HPS-II (Sriramsagar)</t>
  </si>
  <si>
    <t>9 
(1x9)</t>
  </si>
  <si>
    <t>Singur HES</t>
  </si>
  <si>
    <t>15 (2x7.5)</t>
  </si>
  <si>
    <t>Nizamsagar HES</t>
  </si>
  <si>
    <t>10 (2x5)</t>
  </si>
  <si>
    <t>Palair (Mini Hydel)</t>
  </si>
  <si>
    <t>2
(2x1)</t>
  </si>
  <si>
    <t>Peddapalli (Mini Hydel)</t>
  </si>
  <si>
    <t>Priyadarshini Jurala HES (PJHES)(50% share to Karnataka)</t>
  </si>
  <si>
    <t>Lower Jurala HES</t>
  </si>
  <si>
    <t>240
(6x40)</t>
  </si>
  <si>
    <t>30.12.2010</t>
  </si>
  <si>
    <t>Pulichintala</t>
  </si>
  <si>
    <t>120
(4x30)</t>
  </si>
  <si>
    <t>Unit-I - 29.09.2016
Unit -II 26.10.2017
Unit - III 01.11.2017
Unit - IV 08.09.2018</t>
  </si>
  <si>
    <t xml:space="preserve">TSGENCO </t>
  </si>
  <si>
    <t>Name of the Generating Station)</t>
  </si>
  <si>
    <t>M/s Sembcorp Energy India Limited</t>
  </si>
  <si>
    <t>2X600 MW Singareni Thermal Power Project Stage -I</t>
  </si>
  <si>
    <t>02.12.2016</t>
  </si>
  <si>
    <t>18.01.2016</t>
  </si>
  <si>
    <t xml:space="preserve">2 X 500 MW Chattisgarh Power </t>
  </si>
  <si>
    <t>31.07.2016 But Date of Commence of supply to TSDISCOMs 06.05.2017</t>
  </si>
  <si>
    <t>21.09.2015</t>
  </si>
  <si>
    <t>12 years</t>
  </si>
  <si>
    <t>25 Years</t>
  </si>
  <si>
    <t>22.10.2021</t>
  </si>
  <si>
    <t>27.01.2016</t>
  </si>
  <si>
    <t>20.04.2015</t>
  </si>
  <si>
    <t>25Years                (from the date of signing of PPA)</t>
  </si>
  <si>
    <t>25Years          (from the date of COD of last Unit of the station)</t>
  </si>
  <si>
    <t>25Years             (from the date of COD of last Unit of the station)</t>
  </si>
  <si>
    <t>15Years            (from the date of signing of PPA)</t>
  </si>
  <si>
    <t>15Years               (from the date of signing of PPA)</t>
  </si>
  <si>
    <t>15Years         (from the date of signing of PPA)</t>
  </si>
  <si>
    <t>15Years           (from the date of signing of PPA)</t>
  </si>
  <si>
    <t>25Years              (from the date of COD of last Unit of the station)</t>
  </si>
  <si>
    <t>25 years            (from the date of COD of last Unit of the station)</t>
  </si>
  <si>
    <t>25 years          (from the date of COD of last Unit of the station)</t>
  </si>
  <si>
    <t>Central Generating Stations</t>
  </si>
  <si>
    <t>Other Projects having long term PPAs</t>
  </si>
  <si>
    <t>1</t>
  </si>
  <si>
    <t>2</t>
  </si>
  <si>
    <t>3</t>
  </si>
  <si>
    <t>4</t>
  </si>
  <si>
    <t>5</t>
  </si>
  <si>
    <t>6</t>
  </si>
  <si>
    <t>7</t>
  </si>
  <si>
    <t>8</t>
  </si>
  <si>
    <t>9</t>
  </si>
  <si>
    <t>11</t>
  </si>
  <si>
    <t>12</t>
  </si>
  <si>
    <t>13</t>
  </si>
  <si>
    <t>14</t>
  </si>
  <si>
    <t>15</t>
  </si>
  <si>
    <t>16</t>
  </si>
  <si>
    <t>17</t>
  </si>
  <si>
    <t>18</t>
  </si>
  <si>
    <t>19</t>
  </si>
  <si>
    <t>21</t>
  </si>
  <si>
    <t>22</t>
  </si>
  <si>
    <t>23</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</si>
  <si>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</si>
  <si>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</si>
  <si>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</si>
  <si>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</si>
  <si>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</si>
  <si>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</si>
  <si>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</si>
  <si>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</si>
  <si>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</si>
  <si>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</si>
  <si>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</si>
  <si>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</si>
  <si>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</si>
  <si>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</si>
  <si>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</si>
  <si>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</si>
  <si>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</si>
  <si>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</si>
  <si>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</si>
  <si>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</si>
  <si>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</si>
  <si>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</si>
  <si>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</si>
  <si>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</si>
  <si>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</si>
  <si>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</si>
  <si>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</si>
  <si>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</si>
  <si>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</si>
  <si>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</si>
  <si>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</si>
  <si>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</si>
  <si>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</si>
  <si>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</si>
  <si>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</si>
  <si>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</si>
  <si>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</si>
  <si>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</si>
  <si>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</si>
  <si>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</si>
  <si>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</si>
  <si>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</si>
  <si>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</si>
  <si>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</si>
  <si>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</si>
  <si>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</si>
  <si>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</si>
  <si>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</si>
  <si>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</si>
  <si>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</si>
  <si>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</si>
  <si>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</si>
  <si>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</si>
  <si>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</si>
  <si>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</si>
  <si>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</si>
  <si>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</si>
  <si>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</si>
  <si>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</si>
  <si>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</si>
  <si>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</si>
  <si>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</si>
  <si>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</si>
  <si>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</si>
  <si>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</si>
  <si>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</si>
  <si>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</si>
  <si>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</si>
  <si>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</si>
  <si>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</si>
  <si>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</si>
  <si>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</si>
  <si>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</si>
  <si>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</si>
  <si>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</si>
  <si>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</si>
  <si>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</si>
  <si>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</si>
  <si>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</si>
  <si>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</si>
  <si>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</si>
  <si>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</si>
  <si>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</si>
  <si>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</si>
  <si>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</si>
  <si>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</si>
  <si>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</si>
  <si>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</si>
  <si>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</si>
  <si>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</si>
  <si>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</si>
  <si>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</si>
  <si>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</si>
  <si>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</si>
  <si>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</si>
  <si>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</si>
  <si>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</si>
  <si>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</si>
  <si>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</si>
  <si>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</si>
  <si>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</si>
  <si>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</si>
  <si>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</si>
  <si>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</si>
  <si>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</si>
  <si>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</si>
  <si>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</si>
  <si>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</si>
  <si>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</si>
  <si>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</si>
  <si>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</si>
  <si>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</si>
  <si>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</si>
  <si>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</si>
  <si>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</si>
  <si>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</si>
  <si>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</si>
  <si>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</si>
  <si>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</si>
  <si>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</si>
  <si>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</si>
  <si>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</si>
  <si>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</si>
  <si>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</si>
  <si>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</si>
  <si>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</si>
  <si>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</si>
  <si>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</si>
  <si>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</si>
  <si>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</si>
  <si>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</si>
  <si>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</si>
  <si>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</si>
  <si>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</si>
  <si>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</si>
  <si>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</si>
  <si>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</si>
  <si>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</si>
  <si>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</si>
  <si>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</si>
  <si>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</si>
  <si>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</si>
  <si>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</si>
  <si>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</si>
  <si>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</si>
  <si>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r>
      <t xml:space="preserve">234 
(6x39)
</t>
    </r>
    <r>
      <rPr>
        <b/>
        <sz val="12"/>
        <color indexed="8"/>
        <rFont val="Arial"/>
        <family val="2"/>
      </rPr>
      <t>(TS Share=117)</t>
    </r>
  </si>
  <si>
    <t>TSERC vide interim order dt. 31.03.2017 approved provisional tariff of Rs. 3.90/unit (FC_Rs. 2.70/unit, VC-Rs. 1.20/Unit) and directed to modify certain PPA clauses for issuing consent to the PPA.</t>
  </si>
  <si>
    <t>10.02.2020</t>
  </si>
  <si>
    <t>YTPS</t>
  </si>
  <si>
    <t>4000 (5x800)</t>
  </si>
  <si>
    <t>Sl.No.</t>
  </si>
  <si>
    <t>Name of the the Generating Station</t>
  </si>
  <si>
    <t>COD Date</t>
  </si>
  <si>
    <t>PPAs/PUAs/PSAs date</t>
  </si>
  <si>
    <t xml:space="preserve">PPAs/PUAs/PSAs approval date </t>
  </si>
  <si>
    <t xml:space="preserve">Term of PPAs/PUAs/PSAs </t>
  </si>
  <si>
    <t>Solar</t>
  </si>
  <si>
    <t>NTPC Bundled Scheme under JNNSM Ph-1</t>
  </si>
  <si>
    <t>___</t>
  </si>
  <si>
    <t>NTPC Bundled Scheme (Ramagundam)</t>
  </si>
  <si>
    <t>15.07.2014</t>
  </si>
  <si>
    <t>M/s. M/s. Pennar Renewables Private Limited (formerly New Era Enviro Ventures (Karimnagar) Pvt. Ltd., (Eallanthakunta)</t>
  </si>
  <si>
    <t>M/s. Premier Photovoltaic Medak Private Limited (Talamadla)</t>
  </si>
  <si>
    <t>M/s Oberon Power Corporation Ltd (Tippareddygudem )</t>
  </si>
  <si>
    <t>31.01.2014</t>
  </si>
  <si>
    <t xml:space="preserve">M/s Oberon Power Corporation Ltd (Kakaravai  </t>
  </si>
  <si>
    <t>19.03.2015</t>
  </si>
  <si>
    <t>21.02.2015</t>
  </si>
  <si>
    <t>M/s. ACME Karimnagar Solar Power Pvt. Ltd., (Project Company of Acme Fazilka Power Private Limited) (Kalvasrimrampur SS)</t>
  </si>
  <si>
    <t>26.02.2016</t>
  </si>
  <si>
    <t>19.02.2016</t>
  </si>
  <si>
    <t>26.2.2016</t>
  </si>
  <si>
    <t>Rewanchal Solar Power Pvt Ltd (Acme Fazilka Power Private Limited)</t>
  </si>
  <si>
    <t>29.02.2016</t>
  </si>
  <si>
    <t>23.02.2016</t>
  </si>
  <si>
    <t>22.08.2017</t>
  </si>
  <si>
    <t>01.03.2016</t>
  </si>
  <si>
    <t>Acme Fazilka Power Private Limited (Nandipet SS)</t>
  </si>
  <si>
    <t>M/s Mytrah Abhinav Power Private Limited  (Domakonda SS)</t>
  </si>
  <si>
    <t>08.03.2016</t>
  </si>
  <si>
    <t>M/s Mytrah Adarsh Power Private Limited (Project Company of Mytrah Engery (I) Ltd) (Reddypet SS)</t>
  </si>
  <si>
    <t>M/s Padmajiwadi Solar Private Limited (Project company of Solar Pack Corporation Technologies S.L.) (Padmajiwada SS)</t>
  </si>
  <si>
    <t>10.02.2016</t>
  </si>
  <si>
    <t>03.03.2016</t>
  </si>
  <si>
    <t>M/s Mytrah Engery (I) Ltd (Kamareddy SS) (50MW)</t>
  </si>
  <si>
    <t>24.02.2016</t>
  </si>
  <si>
    <t>M/s Renew Saur Shakti  Private Limited (Mulkanoor SS)</t>
  </si>
  <si>
    <t>26.02.2017</t>
  </si>
  <si>
    <t>M/s Jilesh Power Private Limited (Sun Edison)</t>
  </si>
  <si>
    <t>04.03.2016</t>
  </si>
  <si>
    <t>NTPC Bundled Scheme under JNNSM Ph-II (400 MW)
Parampujya Solar Energy Private Limited (DCR)</t>
  </si>
  <si>
    <t>19.08.2021</t>
  </si>
  <si>
    <t>NTPC Bundled Scheme under JNNSM Ph-II (400 MW)
Parampujya Solar Energy Private Limited (OCR)</t>
  </si>
  <si>
    <t xml:space="preserve">NTPC Bundled Scheme under JNNSM Ph-II (400 MW)
M/s Renew Wind Energy (TN2) Private Limited </t>
  </si>
  <si>
    <t>NTPC Bundled Scheme under JNNSM Ph-II (400 MW)
M/s Azure Power India Pvt. Ltd.,</t>
  </si>
  <si>
    <t>NTPC Bundled Scheme under JNNSM Ph-II (400 MW)
ACME Mahaboobnagar Solar Park (Godhur)</t>
  </si>
  <si>
    <t>11.09.17</t>
  </si>
  <si>
    <t>NTPC Bundled Scheme under JNNSM Ph-II (400 MW)
ACME Mahaboobnagar Solar Park (Manthani)</t>
  </si>
  <si>
    <t>NTPC Bundled Scheme under JNNSM Ph-II (400 MW)
ACME Mahaboobnagar Solar Park (Padmajiwada)</t>
  </si>
  <si>
    <t>NTPC Bundled Scheme under JNNSM Ph-II (400 MW)
ACME Yamunagar Solar Power Private Limited (Kosgi)</t>
  </si>
  <si>
    <t>NTPC Bundled Scheme under JNNSM Ph-II (400 MW)
ACME Yamunagar Solar Power Private Limited (Mothkur)</t>
  </si>
  <si>
    <t>NTPC Bundled Scheme under JNNSM Ph-II (400 MW)
M/s Achintya , Grinibrit &amp; suvarchas</t>
  </si>
  <si>
    <t>22.06.2018</t>
  </si>
  <si>
    <t>NTPC Bundled Scheme under JNNSM Ph-II (400 MW)
M/s Vishvarupa Solar Power Private Ltd.</t>
  </si>
  <si>
    <t>02.02.2018</t>
  </si>
  <si>
    <t>SECI (ISTS Tr VI 400 MW)
M/s Avaada Sustainable RJProject Private Limited 140MW</t>
  </si>
  <si>
    <t>11.05.2022</t>
  </si>
  <si>
    <t>21.01.2020</t>
  </si>
  <si>
    <t>SECI (ISTS Tr VI 400 MW)
M/s Masaya Solar Energy Private Limited 130MW</t>
  </si>
  <si>
    <t>SECI (ISTS Tr VI 400 MW)
M/s Renew Solar Urja Private Limited 130 MW</t>
  </si>
  <si>
    <t xml:space="preserve">NTPC CPSU Ph-II Tr I &amp; II (150 MW)
Devikot, Jaisalmer, Rajasthan
</t>
  </si>
  <si>
    <t>13.12.2022</t>
  </si>
  <si>
    <t>30.12.2019</t>
  </si>
  <si>
    <t>22.06.2022</t>
  </si>
  <si>
    <t>NTPC CPSU Ph-II Tr I &amp; II (250 MW)
Kolayet, Bikaner, Rajasthan</t>
  </si>
  <si>
    <t>06.08.2022</t>
  </si>
  <si>
    <t>NTPC CPSU Ph-II Tr I &amp; II (300 MW)
Shambu-ki-burj, Bikaner, Rajasthan</t>
  </si>
  <si>
    <t>13.03.2020</t>
  </si>
  <si>
    <t>NTPC CPSU Ph-II Tr I &amp; II (300 MW)
Nokhra, Bikaner, Rajasthan</t>
  </si>
  <si>
    <t>NTPC CPSU Ph-II Tr I &amp; II (296 MW)
Fatehgarh, Jaisalmer, Rajasthan</t>
  </si>
  <si>
    <t>05.08.2022</t>
  </si>
  <si>
    <t>NTPC CPSU Ph-II Tr I &amp; II (90 MW)
Devikot Village, Jaisalmer, Rajasthan</t>
  </si>
  <si>
    <t>13.03.2020 amended on 30.12.2020</t>
  </si>
  <si>
    <t>NTPC CPSU Ph-II Tr I &amp; II (20 MW)
Gandhar, Bharuch (D), Gujarat</t>
  </si>
  <si>
    <t>26.11.2020</t>
  </si>
  <si>
    <t>NTPC CPSU Ph-II Tr I &amp; II (56 MW)
Kawas, Surat (D), Gujarat</t>
  </si>
  <si>
    <t>15.08.2022</t>
  </si>
  <si>
    <t>NTPC CPSU Ph-II Tr I &amp; II (230 MW)
Navalakkapatti, Ettayapuram (T), Tuticorin, Tamil Nadu</t>
  </si>
  <si>
    <t>15.12.2022</t>
  </si>
  <si>
    <t>NTPC CPSU Ph-II Tr III (3 x 245 = 735MW)</t>
  </si>
  <si>
    <t>07.12.2021</t>
  </si>
  <si>
    <t>26.10.2022</t>
  </si>
  <si>
    <t>SECI (ISTS Tr IX 1000 MW)
M/s Ayana Renewable Power Three Private Limited 300MW</t>
  </si>
  <si>
    <t>17.02.2022</t>
  </si>
  <si>
    <t>SECI (ISTS Tr IX 1000 MW)
M/s Eden Renewable Bercy Private Limited 300MW</t>
  </si>
  <si>
    <t>SECI (ISTS Tr IX 1000 MW)
M/s IB Vogt Solar Seven Priivate Limited 300MW</t>
  </si>
  <si>
    <t>SECI (ISTS Tr IX 1000 MW)
M/s AMP Energy Green Five Private Limited 100MW</t>
  </si>
  <si>
    <t>Bagasse</t>
  </si>
  <si>
    <t>M/s Gayatri Sugars Ltd.
(formerly GSR Sugars) Maagi (V), Nizamsagar (M), Nizamabad(D)</t>
  </si>
  <si>
    <t>__</t>
  </si>
  <si>
    <t>M/s Gayatri Sugars Ltd.
(formerly NCS Sugars),Nizamabad(D)</t>
  </si>
  <si>
    <t>20.11.2021</t>
  </si>
  <si>
    <t>M/s Madhucon Industries Ltd.,Rajeswarapuram,  Khammmam dist-</t>
  </si>
  <si>
    <t>20.10.2008</t>
  </si>
  <si>
    <t>05.03.2022</t>
  </si>
  <si>
    <t>09.02.2022</t>
  </si>
  <si>
    <t>Biomass</t>
  </si>
  <si>
    <t>M/s Rithwik Power Projects Pvt. Ltd.Tekulapalli Village,Khammam(D)</t>
  </si>
  <si>
    <t>____</t>
  </si>
  <si>
    <t xml:space="preserve">M/s.NSL Renewable Power Limited (formerly M/s.Indur Green Power (P) Ltd.)Renjal (V) &amp; (M), Nizamabad </t>
  </si>
  <si>
    <t>M/s Shalivahana Green Energy Limited,Mancherial (V&amp;M), Adilabad Dist.</t>
  </si>
  <si>
    <t>Mini Hydel</t>
  </si>
  <si>
    <t xml:space="preserve">M/s Saraswathi Power &amp; Industries Pvt Ltd,Chintakunta(M), Karimnagar(D). </t>
  </si>
  <si>
    <t>17.11.2021</t>
  </si>
  <si>
    <t xml:space="preserve"> Industrial Waste</t>
  </si>
  <si>
    <t>M/s MSR Mega Bio Power Private Limited,Nidigonda (V), Raghunathapally (M), Warangal</t>
  </si>
  <si>
    <t>25 Years             (from the date of signing of PPA) 27.09.2018</t>
  </si>
  <si>
    <t>25Years          (from the date of signing of PPA) 31.01.2026</t>
  </si>
  <si>
    <t>Expiry of extension of the PPA date</t>
  </si>
  <si>
    <t xml:space="preserve">PPA Entered/ Extended on </t>
  </si>
  <si>
    <t>27.03.1997
28.02.1998</t>
  </si>
  <si>
    <t>23.10.2011</t>
  </si>
  <si>
    <t>22.12.2009</t>
  </si>
  <si>
    <t>25 years from the date of COD</t>
  </si>
  <si>
    <t xml:space="preserve">22.10.2036 </t>
  </si>
  <si>
    <t>17.10.1971</t>
  </si>
  <si>
    <t>14.09.2010</t>
  </si>
  <si>
    <t xml:space="preserve">13.09.2035 </t>
  </si>
  <si>
    <t>24.03.2016</t>
  </si>
  <si>
    <t>23.03.2041</t>
  </si>
  <si>
    <t>26.12.2018</t>
  </si>
  <si>
    <t>19.03.2018</t>
  </si>
  <si>
    <t xml:space="preserve"> 25 years from the date of COD</t>
  </si>
  <si>
    <t>25.12.2043</t>
  </si>
  <si>
    <t>unit-I 05.06.2020
unit-II 07.12.2020
unit-III 26.03.2021 
Unit-IV 10.01.2022</t>
  </si>
  <si>
    <t>25 Years from the date of CoD</t>
  </si>
  <si>
    <t>09.01.2047</t>
  </si>
  <si>
    <t>11.03.2020 Amended on 22.12.2021</t>
  </si>
  <si>
    <t>Anticipated CODs
U I-  30.10.2024 
U II-15.10.2024
U III– February 2025
U IV- December 2024 
U V- March 2025</t>
  </si>
  <si>
    <t>26.04.2001 to 04.09.2003</t>
  </si>
  <si>
    <t>10 years from 31.03.2019</t>
  </si>
  <si>
    <t>07.03.1978 to 24.12.1985</t>
  </si>
  <si>
    <t>07.03.1978 to 27.09.1992</t>
  </si>
  <si>
    <t>12.07.1987 to 31.03.1988</t>
  </si>
  <si>
    <t>30.09.2010</t>
  </si>
  <si>
    <t>35 years from the date of COD</t>
  </si>
  <si>
    <t xml:space="preserve">29.09.2045    </t>
  </si>
  <si>
    <t>05.11.1999 to 31.03.2000</t>
  </si>
  <si>
    <t>23.02.1954 to 28.11.1955</t>
  </si>
  <si>
    <t>10.01.1991'</t>
  </si>
  <si>
    <t>31.03.1986 to 29.01.2004</t>
  </si>
  <si>
    <t>31.08.2008 to 04.08.2011</t>
  </si>
  <si>
    <t xml:space="preserve">03.08.2046 </t>
  </si>
  <si>
    <t>Unit-I - 19.10.2015
Unit -II - 05.10.2015
Unit -III &amp; IV - 28.07.2016
Unit V - 20.08.2016 &amp; Unit VI - 01.10.2016</t>
  </si>
  <si>
    <t>30.09.2051</t>
  </si>
  <si>
    <t>07.09.2053</t>
  </si>
  <si>
    <t xml:space="preserve">Remarks </t>
  </si>
  <si>
    <t>27.09.2018</t>
  </si>
  <si>
    <t>The PPA  expired by 27.09.2018. However, based on  CEA/ SRPC directions  as well as PPA article 12.0 the Energy is being purchased and energy has been projected upto FY 2028-29</t>
  </si>
  <si>
    <t>31.01.2026</t>
  </si>
  <si>
    <t>05.04.2023</t>
  </si>
  <si>
    <t>The PPA  expired by 05.04.2023. However, based on  CEA/ SRPC directions  as well as PPA article 11.0 the Energy is being purchased and energy has been projected upto FY 2028-29</t>
  </si>
  <si>
    <t>28.02.2028</t>
  </si>
  <si>
    <t>29.09.2037</t>
  </si>
  <si>
    <t>20.02.2030</t>
  </si>
  <si>
    <t>23.12.2026</t>
  </si>
  <si>
    <t>25.02.2040</t>
  </si>
  <si>
    <t>28.08.2040</t>
  </si>
  <si>
    <t>Kudankulam  Nuclear Power Plant(KKNPP) Unit-II</t>
  </si>
  <si>
    <t>09.08.2024</t>
  </si>
  <si>
    <t>15 Years from the signing of PPA</t>
  </si>
  <si>
    <t>08.08.2039</t>
  </si>
  <si>
    <t>14.09.2043</t>
  </si>
  <si>
    <t>09.02.2046</t>
  </si>
  <si>
    <t>Kudankulam  Nuclear Power Plant(KKNPP) Unit-I</t>
  </si>
  <si>
    <t>31.12.2014</t>
  </si>
  <si>
    <t>NLC –TPS-I Exp</t>
  </si>
  <si>
    <t>09.05.2003</t>
  </si>
  <si>
    <t>27.09.2024</t>
  </si>
  <si>
    <t>Un-allocated share, MoP has allocated from time to time</t>
  </si>
  <si>
    <t>This agreement is valid for a further period as notified by terms of MoP allocation issued from time to time</t>
  </si>
  <si>
    <t>05.09.2003</t>
  </si>
  <si>
    <t>NLC –TPS-II Exp</t>
  </si>
  <si>
    <t>05.07.2015</t>
  </si>
  <si>
    <t>22.04.2015</t>
  </si>
  <si>
    <t>Telangana Super Thermal Power Project</t>
  </si>
  <si>
    <t>28.09.2023</t>
  </si>
  <si>
    <t>25 years  (from the date of COD of last Unit of the station)</t>
  </si>
  <si>
    <t>28.02.2049</t>
  </si>
  <si>
    <t>01.03.2024</t>
  </si>
  <si>
    <t>19.04.2040</t>
  </si>
  <si>
    <t>01.12.2041</t>
  </si>
  <si>
    <t>05.05.2029</t>
  </si>
  <si>
    <t>Draft PPA entered on 28.03.2024 for a period of  1 year i.e. upto 31.03.2025. The plant is not in operation since 04.06.2024 and the unit is not taken back into service till now. However, the extension of PPA upto 03.06.2024 is under consideration.</t>
  </si>
  <si>
    <t>-</t>
  </si>
  <si>
    <t>5 years</t>
  </si>
  <si>
    <t>Draft Extension PPA entered on 28.03.2024 for a period of 5 year i.e. upto 31.03.2029 is under process for approval.</t>
  </si>
  <si>
    <t xml:space="preserve"> 30.12.2022 extended for 5 years up to 31.12.2027</t>
  </si>
  <si>
    <t>19.01.2025</t>
  </si>
  <si>
    <t>19.08.2040</t>
  </si>
  <si>
    <t>M/s Dundigal Waste 2 Energy Private Limited</t>
  </si>
  <si>
    <t>29.03.2044</t>
  </si>
  <si>
    <t>03.11.2039</t>
  </si>
  <si>
    <t>29.11.2036</t>
  </si>
  <si>
    <t>28.09.2035</t>
  </si>
  <si>
    <t>23.05.2018</t>
  </si>
  <si>
    <t>22.05.2043</t>
  </si>
  <si>
    <t>11.02.2042</t>
  </si>
  <si>
    <t>22.06.18</t>
  </si>
  <si>
    <t>10.05.2047</t>
  </si>
  <si>
    <t>18.03.2024</t>
  </si>
  <si>
    <t>17.03.2049</t>
  </si>
  <si>
    <t>12.12.2047</t>
  </si>
  <si>
    <t>05.08.2047</t>
  </si>
  <si>
    <t>150 MW on 29.09.2022
98.78 MW on 30.09.2024</t>
  </si>
  <si>
    <t>03.06.2023</t>
  </si>
  <si>
    <t>02.06.2048</t>
  </si>
  <si>
    <t>04.08.2047</t>
  </si>
  <si>
    <t>07.06.2023</t>
  </si>
  <si>
    <t>06.06.2048</t>
  </si>
  <si>
    <t>14.08.2047</t>
  </si>
  <si>
    <t>14.12.2047</t>
  </si>
  <si>
    <t>December-2024 to Feb-2025</t>
  </si>
  <si>
    <t>NTPC CPSU Ph-II Tr III               (310MW)</t>
  </si>
  <si>
    <t>07.12.2021 amended on 13.05.2022</t>
  </si>
  <si>
    <t>feb-2025</t>
  </si>
  <si>
    <t>97.16 MW on 15.06.2024
97.16 MW on 10.08.2024</t>
  </si>
  <si>
    <t>11.06.2024</t>
  </si>
  <si>
    <t>10.06.2049</t>
  </si>
  <si>
    <t>NHPC Solar PV Station</t>
  </si>
  <si>
    <t>28.03.2023</t>
  </si>
  <si>
    <t>march 2025 to june2026</t>
  </si>
  <si>
    <t>NLC India Solar PV station</t>
  </si>
  <si>
    <t>27.08.2024</t>
  </si>
  <si>
    <t>june-2026</t>
  </si>
  <si>
    <t>04.01.2037</t>
  </si>
  <si>
    <t>24.02.2036</t>
  </si>
  <si>
    <t>29.03.2036</t>
  </si>
  <si>
    <t>07.08.2039</t>
  </si>
  <si>
    <t>12.11.2041</t>
  </si>
  <si>
    <t>01.03.2042</t>
  </si>
  <si>
    <t>10.03.2042</t>
  </si>
  <si>
    <t>08.08.2042</t>
  </si>
  <si>
    <t>22.02.2042</t>
  </si>
  <si>
    <t>26.02.2042</t>
  </si>
  <si>
    <t>11.06.2042</t>
  </si>
  <si>
    <t>22.03.2042</t>
  </si>
  <si>
    <t>21.08.2042</t>
  </si>
  <si>
    <t>24.03.2042</t>
  </si>
  <si>
    <t>04.12.2042</t>
  </si>
  <si>
    <t>22.08.2042</t>
  </si>
  <si>
    <t>01.11.2042</t>
  </si>
  <si>
    <t>11.07.2042</t>
  </si>
  <si>
    <t>25.11.2043</t>
  </si>
  <si>
    <t>31.05.2042</t>
  </si>
  <si>
    <t>14.09.2042</t>
  </si>
  <si>
    <t>20.02.2042</t>
  </si>
  <si>
    <t>21.07.2042</t>
  </si>
  <si>
    <t>05.07.2042</t>
  </si>
  <si>
    <t>10.06.2042</t>
  </si>
  <si>
    <t>15.11.2042</t>
  </si>
  <si>
    <t>05.11.2042</t>
  </si>
  <si>
    <t>22.04.2043</t>
  </si>
  <si>
    <t>10.09.2042</t>
  </si>
  <si>
    <t>18..03.2024</t>
  </si>
  <si>
    <t>Dec-2024 to Feb-2025</t>
  </si>
  <si>
    <t>march-25 to June-26</t>
  </si>
  <si>
    <t>Telangana State Power Generation Corporation Limited
MHS Peddapally</t>
  </si>
  <si>
    <t>30.10.2023</t>
  </si>
  <si>
    <t>15.05.2027</t>
  </si>
  <si>
    <t>PPA Extended for 5 years,i.e, 22.05.2026</t>
  </si>
  <si>
    <t>19.10.2028</t>
  </si>
  <si>
    <t>PPA Expired on 22.11.2022</t>
  </si>
  <si>
    <t>PPA Expired on 14.02.2023</t>
  </si>
  <si>
    <t>PPA Expired on 06.12.2022</t>
  </si>
  <si>
    <t>Extended for 5 years, i.e., 01.10.2026</t>
  </si>
  <si>
    <t>31.05.2036</t>
  </si>
  <si>
    <t>TGNPDCL  NCE Power Purchase Agreements details</t>
  </si>
  <si>
    <t>TGSPDCL NCE Power Purchase Agreements details</t>
  </si>
  <si>
    <t>06.08.2021</t>
  </si>
  <si>
    <t>11.08.2014</t>
  </si>
  <si>
    <t>Expiry of PPA date</t>
  </si>
  <si>
    <t>PPA Dated 01.04.2013 
Amended 1 Date 10.04.2015
Amended 2 Date 03.05.2018 Amended 3 Date 26.06.2024</t>
  </si>
  <si>
    <t>13.08.2013
-
-
10.05.2024</t>
  </si>
  <si>
    <t>Annexure-II (A)</t>
  </si>
  <si>
    <t>Annexure-II (B)</t>
  </si>
  <si>
    <t>Annexure-II (C)</t>
  </si>
  <si>
    <t>Annexure -II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</si>
</sst>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14009]dd/mm/yyyy;@"/>
    <numFmt numFmtId="165" formatCode="[$-14009]dd\-mm\-yyyy;@"/>
    <numFmt numFmtId="166" formatCode="0.0"/>
    <numFmt numFmtId="167" formatCode="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2"/>
      <name val="Trebuchet MS"/>
      <family val="2"/>
    </font>
    <font>
      <sz val="11"/>
      <color indexed="8"/>
      <name val="Calibri"/>
      <family val="2"/>
      <charset val="1"/>
    </font>
    <font>
      <b/>
      <sz val="12"/>
      <color theme="1"/>
      <name val="Ebrima"/>
    </font>
    <font>
      <sz val="12"/>
      <color theme="1"/>
      <name val="Ebrima"/>
    </font>
    <font>
      <sz val="12"/>
      <name val="Ebrima"/>
    </font>
    <font>
      <b/>
      <sz val="14"/>
      <color theme="1"/>
      <name val="Ebrima"/>
    </font>
    <font>
      <sz val="10"/>
      <color indexed="8"/>
      <name val="Arial"/>
      <family val="2"/>
    </font>
    <font>
      <b/>
      <sz val="14"/>
      <color indexed="8"/>
      <name val="Arial"/>
      <family val="2"/>
    </font>
    <font>
      <b/>
      <sz val="13"/>
      <color indexed="8"/>
      <name val="Arial"/>
      <family val="2"/>
    </font>
    <font>
      <b/>
      <sz val="14"/>
      <color theme="1"/>
      <name val="Arial"/>
      <family val="2"/>
    </font>
    <font>
      <sz val="14"/>
      <color theme="1"/>
      <name val="Arial"/>
      <family val="2"/>
    </font>
    <font>
      <b/>
      <sz val="16"/>
      <color indexed="8"/>
      <name val="Arial"/>
      <family val="2"/>
    </font>
    <font>
      <b/>
      <sz val="16"/>
      <color theme="1"/>
      <name val="Ebrima"/>
    </font>
    <font>
      <sz val="10"/>
      <name val="Arial"/>
      <family val="2"/>
    </font>
    <font>
      <sz val="12"/>
      <color indexed="8"/>
      <name val="Arial"/>
      <family val="2"/>
    </font>
    <font>
      <b/>
      <sz val="12"/>
      <color indexed="8"/>
      <name val="Arial"/>
      <family val="2"/>
    </font>
    <font>
      <sz val="11"/>
      <name val="Arial"/>
      <family val="2"/>
    </font>
    <font>
      <b/>
      <sz val="12"/>
      <name val="Bookman Old Style"/>
      <family val="1"/>
    </font>
    <font>
      <sz val="12"/>
      <name val="Bookman Old Style"/>
      <family val="1"/>
    </font>
    <font>
      <sz val="12"/>
      <color indexed="8"/>
      <name val="Bookman Old Style"/>
      <family val="1"/>
    </font>
    <font>
      <b/>
      <sz val="10"/>
      <name val="Arial"/>
      <family val="2"/>
    </font>
    <font>
      <sz val="11"/>
      <color indexed="8"/>
      <name val="Arial"/>
      <family val="2"/>
    </font>
    <font>
      <b/>
      <sz val="12"/>
      <color theme="1"/>
      <name val="Book Antiqua"/>
      <family val="1"/>
    </font>
    <font>
      <sz val="12"/>
      <name val="Arial"/>
      <family val="2"/>
    </font>
    <font>
      <sz val="12"/>
      <color theme="1"/>
      <name val="Arial"/>
      <family val="2"/>
    </font>
    <font>
      <sz val="11"/>
      <color theme="1"/>
      <name val="Bookman Old Style"/>
      <family val="1"/>
    </font>
    <font>
      <sz val="13"/>
      <name val="Ebrima"/>
    </font>
    <font>
      <b/>
      <sz val="12"/>
      <name val="Arial"/>
      <family val="2"/>
    </font>
    <font>
      <b/>
      <sz val="12"/>
      <color theme="1"/>
      <name val="Arial"/>
      <family val="2"/>
    </font>
    <font>
      <b/>
      <sz val="18"/>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xf numFmtId="0" fontId="7" fillId="0" borderId="0"/>
    <xf numFmtId="0" fontId="5" fillId="0" borderId="0"/>
    <xf numFmtId="0" fontId="4" fillId="0" borderId="0"/>
    <xf numFmtId="0" fontId="19" fillId="0" borderId="0"/>
    <xf numFmtId="0" fontId="27" fillId="0" borderId="0"/>
    <xf numFmtId="0" fontId="3" fillId="0" borderId="0"/>
    <xf numFmtId="0" fontId="2" fillId="0" borderId="0"/>
    <xf numFmtId="0" fontId="19" fillId="0" borderId="0"/>
    <xf numFmtId="0" fontId="1" fillId="0" borderId="0"/>
  </cellStyleXfs>
  <cellXfs count="170">
    <xf numFmtId="0" fontId="0" fillId="0" borderId="0" xfId="0"/>
    <xf numFmtId="0" fontId="16" fillId="0" borderId="0" xfId="3" applyFont="1" applyAlignment="1">
      <alignment horizontal="center" vertical="center" wrapText="1"/>
    </xf>
    <xf numFmtId="0" fontId="15" fillId="0" borderId="0" xfId="3" applyFont="1" applyAlignment="1">
      <alignment horizontal="center" vertical="center" wrapText="1"/>
    </xf>
    <xf numFmtId="0" fontId="10" fillId="0" borderId="1" xfId="3" applyFont="1" applyBorder="1" applyAlignment="1">
      <alignment horizontal="center" vertical="center" wrapText="1"/>
    </xf>
    <xf numFmtId="0" fontId="11" fillId="0" borderId="2" xfId="3" applyFont="1" applyBorder="1" applyAlignment="1">
      <alignment horizontal="center" vertical="center" wrapText="1"/>
    </xf>
    <xf numFmtId="0" fontId="9" fillId="0" borderId="1" xfId="3" applyFont="1" applyBorder="1" applyAlignment="1">
      <alignment horizontal="center" vertical="center" wrapText="1"/>
    </xf>
    <xf numFmtId="14" fontId="10" fillId="0" borderId="1" xfId="3" applyNumberFormat="1" applyFont="1" applyBorder="1" applyAlignment="1">
      <alignment horizontal="center" vertical="center" wrapText="1"/>
    </xf>
    <xf numFmtId="0" fontId="22" fillId="0" borderId="1" xfId="0" applyFont="1" applyBorder="1" applyAlignment="1">
      <alignment horizontal="center" vertical="center" wrapText="1"/>
    </xf>
    <xf numFmtId="0" fontId="25" fillId="2" borderId="1" xfId="1" applyFont="1" applyFill="1" applyBorder="1" applyAlignment="1">
      <alignment vertical="top" wrapText="1"/>
    </xf>
    <xf numFmtId="0" fontId="12" fillId="0" borderId="0" xfId="6" applyFont="1" applyBorder="1" applyAlignment="1">
      <alignment horizontal="left" vertical="center"/>
    </xf>
    <xf numFmtId="0" fontId="12" fillId="0" borderId="7" xfId="6" applyFont="1" applyBorder="1" applyAlignment="1">
      <alignment horizontal="left" vertical="center"/>
    </xf>
    <xf numFmtId="0" fontId="12" fillId="0" borderId="1" xfId="6" applyFont="1" applyBorder="1" applyAlignment="1">
      <alignment horizontal="left" vertical="center"/>
    </xf>
    <xf numFmtId="0" fontId="14" fillId="0" borderId="1" xfId="6" applyFont="1" applyBorder="1" applyAlignment="1">
      <alignment horizontal="center" vertical="center" wrapText="1"/>
    </xf>
    <xf numFmtId="0" fontId="20" fillId="0" borderId="1" xfId="6" applyFont="1" applyBorder="1" applyAlignment="1">
      <alignment horizontal="center" vertical="center"/>
    </xf>
    <xf numFmtId="0" fontId="20" fillId="0" borderId="1" xfId="6" applyFont="1" applyBorder="1" applyAlignment="1">
      <alignment horizontal="left" vertical="center" wrapText="1"/>
    </xf>
    <xf numFmtId="0" fontId="20" fillId="0" borderId="1" xfId="6" applyFont="1" applyBorder="1" applyAlignment="1">
      <alignment horizontal="center" vertical="center" wrapText="1"/>
    </xf>
    <xf numFmtId="14" fontId="20" fillId="0" borderId="1" xfId="6" applyNumberFormat="1" applyFont="1" applyBorder="1" applyAlignment="1">
      <alignment horizontal="center" vertical="center" wrapText="1"/>
    </xf>
    <xf numFmtId="2" fontId="20" fillId="0" borderId="1" xfId="6" applyNumberFormat="1" applyFont="1" applyBorder="1" applyAlignment="1">
      <alignment horizontal="center" vertical="center" wrapText="1"/>
    </xf>
    <xf numFmtId="0" fontId="20" fillId="0" borderId="2" xfId="6" applyFont="1" applyBorder="1" applyAlignment="1">
      <alignment horizontal="center" vertical="center"/>
    </xf>
    <xf numFmtId="0" fontId="20" fillId="0" borderId="2" xfId="6" applyFont="1" applyBorder="1" applyAlignment="1">
      <alignment horizontal="left" vertical="center" wrapText="1"/>
    </xf>
    <xf numFmtId="0" fontId="20" fillId="0" borderId="2" xfId="6" applyFont="1" applyBorder="1" applyAlignment="1">
      <alignment horizontal="center" vertical="center" wrapText="1"/>
    </xf>
    <xf numFmtId="49" fontId="20" fillId="0" borderId="2" xfId="6" applyNumberFormat="1" applyFont="1" applyBorder="1" applyAlignment="1">
      <alignment horizontal="center" vertical="center" wrapText="1"/>
    </xf>
    <xf numFmtId="49" fontId="20" fillId="0" borderId="1" xfId="6" applyNumberFormat="1" applyFont="1" applyBorder="1" applyAlignment="1">
      <alignment horizontal="center" vertical="center" wrapText="1"/>
    </xf>
    <xf numFmtId="0" fontId="29" fillId="0" borderId="1" xfId="6" applyFont="1" applyBorder="1" applyAlignment="1">
      <alignment horizontal="center" vertical="center" wrapText="1"/>
    </xf>
    <xf numFmtId="0" fontId="30" fillId="0" borderId="1" xfId="4" applyFont="1" applyBorder="1" applyAlignment="1">
      <alignment horizontal="center" vertical="center" wrapText="1"/>
    </xf>
    <xf numFmtId="0" fontId="20" fillId="0" borderId="3" xfId="6" applyFont="1" applyBorder="1" applyAlignment="1">
      <alignment horizontal="center" vertical="center"/>
    </xf>
    <xf numFmtId="0" fontId="20" fillId="0" borderId="3" xfId="6" applyFont="1" applyBorder="1" applyAlignment="1">
      <alignment horizontal="left" vertical="center" wrapText="1"/>
    </xf>
    <xf numFmtId="0" fontId="20" fillId="0" borderId="3" xfId="6" applyFont="1" applyBorder="1" applyAlignment="1">
      <alignment horizontal="center" vertical="center" wrapText="1"/>
    </xf>
    <xf numFmtId="14" fontId="20" fillId="0" borderId="1" xfId="6" applyNumberFormat="1" applyFont="1" applyBorder="1" applyAlignment="1">
      <alignment horizontal="center" vertical="center"/>
    </xf>
    <xf numFmtId="166" fontId="20" fillId="0" borderId="1" xfId="6" applyNumberFormat="1" applyFont="1" applyBorder="1" applyAlignment="1">
      <alignment horizontal="center" vertical="center" wrapText="1"/>
    </xf>
    <xf numFmtId="164" fontId="20" fillId="0" borderId="1" xfId="6" applyNumberFormat="1" applyFont="1" applyBorder="1" applyAlignment="1">
      <alignment horizontal="center" vertical="center" wrapText="1"/>
    </xf>
    <xf numFmtId="0" fontId="12" fillId="0" borderId="0" xfId="6" applyFont="1" applyBorder="1" applyAlignment="1">
      <alignment horizontal="left" vertical="center" wrapText="1"/>
    </xf>
    <xf numFmtId="2" fontId="12" fillId="0" borderId="0" xfId="6" applyNumberFormat="1" applyFont="1" applyBorder="1" applyAlignment="1">
      <alignment horizontal="left" vertical="center"/>
    </xf>
    <xf numFmtId="0" fontId="12" fillId="0" borderId="1" xfId="6" applyFont="1" applyBorder="1" applyAlignment="1">
      <alignment horizontal="left" vertical="center" wrapText="1"/>
    </xf>
    <xf numFmtId="0" fontId="12" fillId="0" borderId="5" xfId="6" applyFont="1" applyBorder="1" applyAlignment="1">
      <alignment horizontal="left" vertical="center"/>
    </xf>
    <xf numFmtId="0" fontId="9" fillId="0" borderId="0" xfId="7" applyFont="1" applyAlignment="1">
      <alignment horizontal="center" vertical="center" wrapText="1"/>
    </xf>
    <xf numFmtId="0" fontId="8" fillId="0" borderId="1" xfId="7" applyFont="1" applyBorder="1" applyAlignment="1">
      <alignment horizontal="center" vertical="center" wrapText="1"/>
    </xf>
    <xf numFmtId="0" fontId="28" fillId="0" borderId="1" xfId="0" applyFont="1" applyBorder="1" applyAlignment="1">
      <alignment horizontal="center" vertical="center" wrapText="1"/>
    </xf>
    <xf numFmtId="0" fontId="8" fillId="0" borderId="0" xfId="7" applyFont="1" applyAlignment="1">
      <alignment horizontal="center" vertical="center" wrapText="1"/>
    </xf>
    <xf numFmtId="0" fontId="10" fillId="0" borderId="1" xfId="7" applyFont="1" applyBorder="1" applyAlignment="1">
      <alignment horizontal="center" vertical="center" wrapText="1"/>
    </xf>
    <xf numFmtId="0" fontId="9" fillId="0" borderId="1" xfId="7" applyFont="1" applyBorder="1" applyAlignment="1">
      <alignment horizontal="center" vertical="center" wrapText="1"/>
    </xf>
    <xf numFmtId="0" fontId="10" fillId="0" borderId="1" xfId="7" applyFont="1" applyFill="1" applyBorder="1" applyAlignment="1">
      <alignment horizontal="center" vertical="center" wrapText="1"/>
    </xf>
    <xf numFmtId="0" fontId="3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4" fillId="2" borderId="1" xfId="8" applyFont="1" applyFill="1" applyBorder="1" applyAlignment="1">
      <alignment vertical="top" wrapText="1"/>
    </xf>
    <xf numFmtId="164" fontId="24" fillId="2" borderId="1" xfId="8" applyNumberFormat="1" applyFont="1" applyFill="1" applyBorder="1" applyAlignment="1">
      <alignment horizontal="center" vertical="top" wrapText="1"/>
    </xf>
    <xf numFmtId="167" fontId="25" fillId="2" borderId="1" xfId="8" applyNumberFormat="1" applyFont="1" applyFill="1" applyBorder="1" applyAlignment="1">
      <alignment horizontal="center" vertical="top"/>
    </xf>
    <xf numFmtId="0" fontId="24" fillId="2" borderId="1" xfId="8" applyFont="1" applyFill="1" applyBorder="1" applyAlignment="1">
      <alignment horizontal="center" vertical="justify" wrapText="1"/>
    </xf>
    <xf numFmtId="0" fontId="6" fillId="0" borderId="1" xfId="8" applyFont="1" applyBorder="1" applyAlignment="1">
      <alignment horizontal="center" vertical="center" wrapText="1"/>
    </xf>
    <xf numFmtId="0" fontId="24" fillId="0" borderId="1" xfId="8" applyFont="1" applyBorder="1" applyAlignment="1">
      <alignment horizontal="center" vertical="top" wrapText="1"/>
    </xf>
    <xf numFmtId="164" fontId="25" fillId="2" borderId="1" xfId="8" applyNumberFormat="1" applyFont="1" applyFill="1" applyBorder="1" applyAlignment="1">
      <alignment horizontal="center" vertical="top"/>
    </xf>
    <xf numFmtId="0" fontId="24" fillId="2" borderId="1" xfId="8" applyFont="1" applyFill="1" applyBorder="1" applyAlignment="1">
      <alignment horizontal="center" vertical="top" wrapText="1"/>
    </xf>
    <xf numFmtId="0" fontId="24" fillId="2" borderId="0" xfId="8" applyFont="1" applyFill="1" applyAlignment="1">
      <alignment horizontal="center" vertical="top" wrapText="1"/>
    </xf>
    <xf numFmtId="1" fontId="24" fillId="2" borderId="1" xfId="8" applyNumberFormat="1" applyFont="1" applyFill="1" applyBorder="1" applyAlignment="1">
      <alignment horizontal="left" vertical="top" wrapText="1"/>
    </xf>
    <xf numFmtId="0" fontId="24" fillId="2" borderId="1" xfId="8" applyFont="1" applyFill="1" applyBorder="1" applyAlignment="1">
      <alignment vertical="top"/>
    </xf>
    <xf numFmtId="0" fontId="24" fillId="2" borderId="1" xfId="8" applyFont="1" applyFill="1" applyBorder="1" applyAlignment="1">
      <alignment horizontal="center" vertical="justify"/>
    </xf>
    <xf numFmtId="0" fontId="25" fillId="2" borderId="1" xfId="8" applyFont="1" applyFill="1" applyBorder="1" applyAlignment="1">
      <alignment vertical="top" wrapText="1"/>
    </xf>
    <xf numFmtId="1" fontId="24" fillId="0" borderId="1" xfId="8" applyNumberFormat="1" applyFont="1" applyFill="1" applyBorder="1" applyAlignment="1">
      <alignment vertical="top"/>
    </xf>
    <xf numFmtId="1" fontId="24" fillId="0" borderId="1" xfId="8" applyNumberFormat="1" applyFont="1" applyFill="1" applyBorder="1" applyAlignment="1">
      <alignment horizontal="center" vertical="justify"/>
    </xf>
    <xf numFmtId="1" fontId="24" fillId="2" borderId="1" xfId="8" applyNumberFormat="1" applyFont="1" applyFill="1" applyBorder="1" applyAlignment="1">
      <alignment horizontal="center" vertical="justify"/>
    </xf>
    <xf numFmtId="17" fontId="24" fillId="2" borderId="1" xfId="8" applyNumberFormat="1" applyFont="1" applyFill="1" applyBorder="1" applyAlignment="1">
      <alignment horizontal="center" vertical="top" wrapText="1"/>
    </xf>
    <xf numFmtId="0" fontId="24" fillId="2" borderId="1" xfId="8" applyFont="1" applyFill="1" applyBorder="1" applyAlignment="1">
      <alignment horizontal="left" vertical="top" wrapText="1"/>
    </xf>
    <xf numFmtId="0" fontId="24" fillId="2" borderId="0" xfId="8" applyFont="1" applyFill="1" applyAlignment="1">
      <alignment horizontal="left" vertical="top" wrapText="1"/>
    </xf>
    <xf numFmtId="49" fontId="24" fillId="0" borderId="1" xfId="8" applyNumberFormat="1" applyFont="1" applyBorder="1" applyAlignment="1">
      <alignment horizontal="center" vertical="top" wrapText="1"/>
    </xf>
    <xf numFmtId="0" fontId="24" fillId="0" borderId="1" xfId="8" applyFont="1" applyBorder="1" applyAlignment="1">
      <alignment horizontal="center" vertical="top"/>
    </xf>
    <xf numFmtId="0" fontId="24" fillId="2" borderId="1" xfId="8" applyFont="1" applyFill="1" applyBorder="1" applyAlignment="1">
      <alignment horizontal="justify" vertical="top" wrapText="1"/>
    </xf>
    <xf numFmtId="0" fontId="23" fillId="2" borderId="1" xfId="8" applyFont="1" applyFill="1" applyBorder="1" applyAlignment="1">
      <alignment horizontal="center" vertical="top" wrapText="1"/>
    </xf>
    <xf numFmtId="0" fontId="23" fillId="2" borderId="0" xfId="8" applyFont="1" applyFill="1" applyAlignment="1">
      <alignment horizontal="center" vertical="top" wrapText="1"/>
    </xf>
    <xf numFmtId="49" fontId="24" fillId="0" borderId="1" xfId="8" applyNumberFormat="1" applyFont="1" applyBorder="1" applyAlignment="1">
      <alignment vertical="top" wrapText="1"/>
    </xf>
    <xf numFmtId="0" fontId="24" fillId="0" borderId="1" xfId="8" applyFont="1" applyBorder="1" applyAlignment="1">
      <alignment horizontal="center" vertical="justify" wrapText="1"/>
    </xf>
    <xf numFmtId="0" fontId="24" fillId="0" borderId="1" xfId="8" applyFont="1" applyBorder="1" applyAlignment="1">
      <alignment horizontal="center" vertical="justify"/>
    </xf>
    <xf numFmtId="0" fontId="24" fillId="0" borderId="1" xfId="8" applyFont="1" applyBorder="1" applyAlignment="1">
      <alignment vertical="top" wrapText="1"/>
    </xf>
    <xf numFmtId="0" fontId="24" fillId="2" borderId="0" xfId="8" applyFont="1" applyFill="1" applyAlignment="1">
      <alignment vertical="top"/>
    </xf>
    <xf numFmtId="0" fontId="24" fillId="2" borderId="0" xfId="8" applyFont="1" applyFill="1" applyAlignment="1">
      <alignment vertical="top" wrapText="1"/>
    </xf>
    <xf numFmtId="49" fontId="33" fillId="0" borderId="1" xfId="4" applyNumberFormat="1" applyFont="1" applyBorder="1" applyAlignment="1">
      <alignment horizontal="center" vertical="center" wrapText="1"/>
    </xf>
    <xf numFmtId="49" fontId="29" fillId="0" borderId="1" xfId="4" applyNumberFormat="1" applyFont="1" applyBorder="1" applyAlignment="1">
      <alignment horizontal="center" vertical="center" wrapText="1"/>
    </xf>
    <xf numFmtId="0" fontId="29" fillId="0" borderId="1" xfId="4" applyFont="1" applyBorder="1" applyAlignment="1">
      <alignment horizontal="center" vertical="center"/>
    </xf>
    <xf numFmtId="0" fontId="29" fillId="0" borderId="1" xfId="4" applyFont="1" applyFill="1" applyBorder="1" applyAlignment="1">
      <alignment horizontal="center" vertical="center"/>
    </xf>
    <xf numFmtId="0" fontId="29" fillId="0" borderId="1" xfId="4" applyFont="1" applyBorder="1" applyAlignment="1">
      <alignment horizontal="center" vertical="center" wrapText="1"/>
    </xf>
    <xf numFmtId="0" fontId="29" fillId="2" borderId="1" xfId="4" applyFont="1" applyFill="1" applyBorder="1" applyAlignment="1">
      <alignment horizontal="center" vertical="center"/>
    </xf>
    <xf numFmtId="0" fontId="29" fillId="2" borderId="1" xfId="4" quotePrefix="1" applyFont="1" applyFill="1" applyBorder="1" applyAlignment="1">
      <alignment horizontal="center" vertical="center" wrapText="1"/>
    </xf>
    <xf numFmtId="0" fontId="29" fillId="2" borderId="1" xfId="4" applyFont="1" applyFill="1" applyBorder="1" applyAlignment="1">
      <alignment horizontal="center" vertical="center" wrapText="1"/>
    </xf>
    <xf numFmtId="14" fontId="29" fillId="2" borderId="1" xfId="4" applyNumberFormat="1" applyFont="1" applyFill="1" applyBorder="1" applyAlignment="1">
      <alignment horizontal="center" vertical="center" wrapText="1"/>
    </xf>
    <xf numFmtId="14" fontId="29" fillId="2" borderId="1" xfId="4" quotePrefix="1" applyNumberFormat="1" applyFont="1" applyFill="1" applyBorder="1" applyAlignment="1">
      <alignment horizontal="center" vertical="center" wrapText="1"/>
    </xf>
    <xf numFmtId="0" fontId="20" fillId="2" borderId="1" xfId="4" applyFont="1" applyFill="1" applyBorder="1" applyAlignment="1">
      <alignment horizontal="center" vertical="center" wrapText="1"/>
    </xf>
    <xf numFmtId="14" fontId="20" fillId="2" borderId="1" xfId="4" quotePrefix="1" applyNumberFormat="1" applyFont="1" applyFill="1" applyBorder="1" applyAlignment="1">
      <alignment horizontal="center" vertical="center" wrapText="1"/>
    </xf>
    <xf numFmtId="0" fontId="20" fillId="2" borderId="1" xfId="1" quotePrefix="1" applyFont="1" applyFill="1" applyBorder="1" applyAlignment="1">
      <alignment horizontal="center" vertical="center"/>
    </xf>
    <xf numFmtId="0" fontId="20" fillId="2" borderId="1" xfId="1" applyFont="1" applyFill="1" applyBorder="1" applyAlignment="1">
      <alignment horizontal="center" vertical="center"/>
    </xf>
    <xf numFmtId="14" fontId="20" fillId="2" borderId="1" xfId="1" quotePrefix="1" applyNumberFormat="1" applyFont="1" applyFill="1" applyBorder="1" applyAlignment="1">
      <alignment horizontal="center" vertical="center"/>
    </xf>
    <xf numFmtId="0" fontId="29" fillId="0" borderId="1" xfId="8" applyFont="1" applyBorder="1" applyAlignment="1">
      <alignment horizontal="center" vertical="center" wrapText="1"/>
    </xf>
    <xf numFmtId="49" fontId="29" fillId="0" borderId="0" xfId="4" applyNumberFormat="1" applyFont="1" applyAlignment="1">
      <alignment horizontal="center" vertical="center" wrapText="1"/>
    </xf>
    <xf numFmtId="49" fontId="33" fillId="0" borderId="0" xfId="4" applyNumberFormat="1" applyFont="1" applyAlignment="1">
      <alignment horizontal="center" vertical="center" wrapText="1"/>
    </xf>
    <xf numFmtId="49" fontId="29" fillId="0" borderId="1" xfId="4" applyNumberFormat="1" applyFont="1" applyFill="1" applyBorder="1" applyAlignment="1">
      <alignment vertical="center" wrapText="1"/>
    </xf>
    <xf numFmtId="49" fontId="29" fillId="0" borderId="1" xfId="4" applyNumberFormat="1" applyFont="1" applyFill="1" applyBorder="1" applyAlignment="1">
      <alignment horizontal="center" vertical="center" wrapText="1"/>
    </xf>
    <xf numFmtId="49" fontId="29" fillId="0" borderId="0" xfId="4" applyNumberFormat="1" applyFont="1" applyFill="1" applyAlignment="1">
      <alignment vertical="center" wrapText="1"/>
    </xf>
    <xf numFmtId="49" fontId="29" fillId="0" borderId="1" xfId="4" applyNumberFormat="1" applyFont="1" applyBorder="1" applyAlignment="1">
      <alignment vertical="center" wrapText="1"/>
    </xf>
    <xf numFmtId="49" fontId="29" fillId="0" borderId="0" xfId="4" applyNumberFormat="1" applyFont="1" applyAlignment="1">
      <alignment vertical="center" wrapText="1"/>
    </xf>
    <xf numFmtId="0" fontId="29" fillId="0" borderId="1" xfId="4" applyFont="1" applyBorder="1" applyAlignment="1">
      <alignment vertical="center" wrapText="1"/>
    </xf>
    <xf numFmtId="0" fontId="29" fillId="0" borderId="1" xfId="4" applyFont="1" applyBorder="1" applyAlignment="1">
      <alignment vertical="center"/>
    </xf>
    <xf numFmtId="0" fontId="29" fillId="0" borderId="1" xfId="9" applyFont="1" applyBorder="1" applyAlignment="1">
      <alignment horizontal="center" vertical="center" wrapText="1"/>
    </xf>
    <xf numFmtId="0" fontId="29" fillId="2" borderId="1" xfId="4" applyFont="1" applyFill="1" applyBorder="1" applyAlignment="1">
      <alignment vertical="center" wrapText="1"/>
    </xf>
    <xf numFmtId="0" fontId="29" fillId="2" borderId="1" xfId="4" applyFont="1" applyFill="1" applyBorder="1" applyAlignment="1">
      <alignment horizontal="left" vertical="center" wrapText="1"/>
    </xf>
    <xf numFmtId="164" fontId="20" fillId="2" borderId="1" xfId="4" quotePrefix="1" applyNumberFormat="1" applyFont="1" applyFill="1" applyBorder="1" applyAlignment="1">
      <alignment horizontal="center" vertical="center"/>
    </xf>
    <xf numFmtId="164" fontId="20" fillId="2" borderId="1" xfId="4" applyNumberFormat="1" applyFont="1" applyFill="1" applyBorder="1" applyAlignment="1">
      <alignment horizontal="center" vertical="center"/>
    </xf>
    <xf numFmtId="164" fontId="29" fillId="2" borderId="1" xfId="4" quotePrefix="1" applyNumberFormat="1" applyFont="1" applyFill="1" applyBorder="1" applyAlignment="1">
      <alignment horizontal="center" vertical="center" wrapText="1"/>
    </xf>
    <xf numFmtId="164" fontId="29" fillId="2" borderId="1" xfId="4" applyNumberFormat="1" applyFont="1" applyFill="1" applyBorder="1" applyAlignment="1">
      <alignment horizontal="center" vertical="center" wrapText="1"/>
    </xf>
    <xf numFmtId="2" fontId="29" fillId="0" borderId="0" xfId="4" applyNumberFormat="1" applyFont="1" applyAlignment="1">
      <alignment vertical="center" wrapText="1"/>
    </xf>
    <xf numFmtId="0" fontId="20" fillId="2" borderId="1" xfId="4" applyFont="1" applyFill="1" applyBorder="1" applyAlignment="1">
      <alignment vertical="center" wrapText="1"/>
    </xf>
    <xf numFmtId="0" fontId="20" fillId="2" borderId="1" xfId="4" applyFont="1" applyFill="1" applyBorder="1" applyAlignment="1">
      <alignment horizontal="left" vertical="center" wrapText="1"/>
    </xf>
    <xf numFmtId="164" fontId="20" fillId="2" borderId="1" xfId="4" applyNumberFormat="1" applyFont="1" applyFill="1" applyBorder="1" applyAlignment="1">
      <alignment horizontal="center" vertical="center" wrapText="1"/>
    </xf>
    <xf numFmtId="164" fontId="20" fillId="2" borderId="1" xfId="4" quotePrefix="1" applyNumberFormat="1" applyFont="1" applyFill="1" applyBorder="1" applyAlignment="1">
      <alignment horizontal="center" vertical="center" wrapText="1"/>
    </xf>
    <xf numFmtId="0" fontId="20" fillId="2" borderId="1" xfId="1" applyFont="1" applyFill="1" applyBorder="1" applyAlignment="1">
      <alignment vertical="center" wrapText="1"/>
    </xf>
    <xf numFmtId="164" fontId="20" fillId="2" borderId="1" xfId="1" applyNumberFormat="1" applyFont="1" applyFill="1" applyBorder="1" applyAlignment="1">
      <alignment horizontal="center" vertical="center"/>
    </xf>
    <xf numFmtId="165" fontId="20" fillId="2" borderId="1" xfId="2" applyNumberFormat="1" applyFont="1" applyFill="1" applyBorder="1" applyAlignment="1">
      <alignment horizontal="center" vertical="center"/>
    </xf>
    <xf numFmtId="49" fontId="29" fillId="2" borderId="1" xfId="8" applyNumberFormat="1" applyFont="1" applyFill="1" applyBorder="1" applyAlignment="1">
      <alignment horizontal="center" vertical="center" wrapText="1"/>
    </xf>
    <xf numFmtId="0" fontId="29" fillId="2" borderId="1" xfId="8" applyFont="1" applyFill="1" applyBorder="1" applyAlignment="1">
      <alignment vertical="center" wrapText="1"/>
    </xf>
    <xf numFmtId="164" fontId="29" fillId="2" borderId="1" xfId="8" applyNumberFormat="1" applyFont="1" applyFill="1" applyBorder="1" applyAlignment="1">
      <alignment horizontal="center" vertical="center" wrapText="1"/>
    </xf>
    <xf numFmtId="167" fontId="20" fillId="2" borderId="1" xfId="8" applyNumberFormat="1" applyFont="1" applyFill="1" applyBorder="1" applyAlignment="1">
      <alignment horizontal="center" vertical="center"/>
    </xf>
    <xf numFmtId="0" fontId="29" fillId="2" borderId="1" xfId="8" applyFont="1" applyFill="1" applyBorder="1" applyAlignment="1">
      <alignment horizontal="center" vertical="center" wrapText="1"/>
    </xf>
    <xf numFmtId="164" fontId="20" fillId="2" borderId="1" xfId="8" applyNumberFormat="1" applyFont="1" applyFill="1" applyBorder="1" applyAlignment="1">
      <alignment horizontal="center" vertical="center"/>
    </xf>
    <xf numFmtId="167" fontId="24" fillId="2" borderId="1" xfId="8" applyNumberFormat="1" applyFont="1" applyFill="1" applyBorder="1" applyAlignment="1">
      <alignment horizontal="center" vertical="top" wrapText="1"/>
    </xf>
    <xf numFmtId="1" fontId="24" fillId="2" borderId="1" xfId="8" applyNumberFormat="1" applyFont="1" applyFill="1" applyBorder="1" applyAlignment="1">
      <alignment vertical="top" wrapText="1"/>
    </xf>
    <xf numFmtId="1" fontId="24" fillId="2" borderId="1" xfId="8" applyNumberFormat="1" applyFont="1" applyFill="1" applyBorder="1" applyAlignment="1">
      <alignment horizontal="center" vertical="justify" wrapText="1"/>
    </xf>
    <xf numFmtId="49" fontId="29" fillId="0" borderId="0" xfId="4" applyNumberFormat="1" applyFont="1" applyBorder="1" applyAlignment="1">
      <alignment horizontal="left" vertical="center" wrapText="1"/>
    </xf>
    <xf numFmtId="0" fontId="34" fillId="0" borderId="1" xfId="9" applyFont="1" applyBorder="1" applyAlignment="1">
      <alignment horizontal="center" vertical="center" wrapText="1"/>
    </xf>
    <xf numFmtId="1" fontId="29" fillId="2" borderId="1" xfId="8" applyNumberFormat="1" applyFont="1" applyFill="1" applyBorder="1" applyAlignment="1">
      <alignment vertical="center" wrapText="1"/>
    </xf>
    <xf numFmtId="0" fontId="24" fillId="2" borderId="0" xfId="8" applyFont="1" applyFill="1" applyBorder="1" applyAlignment="1">
      <alignment horizontal="center" vertical="top" wrapText="1"/>
    </xf>
    <xf numFmtId="0" fontId="24" fillId="2" borderId="1" xfId="8" applyFont="1" applyFill="1" applyBorder="1" applyAlignment="1">
      <alignment horizontal="center" vertical="center"/>
    </xf>
    <xf numFmtId="0" fontId="17" fillId="0" borderId="0" xfId="6" applyFont="1" applyBorder="1" applyAlignment="1">
      <alignment horizontal="center" vertical="center"/>
    </xf>
    <xf numFmtId="49" fontId="13" fillId="0" borderId="8" xfId="6" applyNumberFormat="1" applyFont="1" applyBorder="1" applyAlignment="1">
      <alignment horizontal="left" vertical="center" wrapText="1"/>
    </xf>
    <xf numFmtId="49" fontId="13" fillId="0" borderId="6" xfId="6" applyNumberFormat="1" applyFont="1" applyBorder="1" applyAlignment="1">
      <alignment horizontal="left" vertical="center" wrapText="1"/>
    </xf>
    <xf numFmtId="0" fontId="18" fillId="0" borderId="0" xfId="3" applyFont="1" applyBorder="1" applyAlignment="1">
      <alignment horizontal="center" vertical="center" wrapText="1"/>
    </xf>
    <xf numFmtId="0" fontId="9" fillId="0" borderId="2" xfId="7" applyFont="1" applyBorder="1" applyAlignment="1">
      <alignment horizontal="center" vertical="center" wrapText="1"/>
    </xf>
    <xf numFmtId="0" fontId="9" fillId="0" borderId="4" xfId="7" applyFont="1" applyBorder="1" applyAlignment="1">
      <alignment horizontal="center" vertical="center" wrapText="1"/>
    </xf>
    <xf numFmtId="0" fontId="9" fillId="0" borderId="3" xfId="7" applyFont="1" applyBorder="1" applyAlignment="1">
      <alignment horizontal="center" vertical="center" wrapText="1"/>
    </xf>
    <xf numFmtId="0" fontId="10" fillId="0" borderId="2" xfId="7" applyFont="1" applyBorder="1" applyAlignment="1">
      <alignment horizontal="center" vertical="center" wrapText="1"/>
    </xf>
    <xf numFmtId="0" fontId="10" fillId="0" borderId="4" xfId="7" applyFont="1" applyBorder="1" applyAlignment="1">
      <alignment horizontal="center" vertical="center" wrapText="1"/>
    </xf>
    <xf numFmtId="0" fontId="10" fillId="0" borderId="3" xfId="7" applyFont="1" applyBorder="1" applyAlignment="1">
      <alignment horizontal="center" vertical="center" wrapText="1"/>
    </xf>
    <xf numFmtId="0" fontId="10" fillId="0" borderId="1" xfId="7" applyFont="1" applyBorder="1" applyAlignment="1">
      <alignment horizontal="center" vertical="center" wrapText="1"/>
    </xf>
    <xf numFmtId="0" fontId="18" fillId="0" borderId="0" xfId="7" applyFont="1" applyBorder="1" applyAlignment="1">
      <alignment horizontal="center" vertical="center" wrapText="1"/>
    </xf>
    <xf numFmtId="0" fontId="11" fillId="0" borderId="8" xfId="7" applyFont="1" applyBorder="1" applyAlignment="1">
      <alignment horizontal="center" vertical="center"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3" xfId="0" applyFont="1" applyBorder="1" applyAlignment="1">
      <alignment horizontal="center" vertical="center" wrapText="1"/>
    </xf>
    <xf numFmtId="0" fontId="29" fillId="0" borderId="2" xfId="0" applyFont="1" applyBorder="1" applyAlignment="1">
      <alignment horizontal="center" vertical="center"/>
    </xf>
    <xf numFmtId="0" fontId="29" fillId="0" borderId="3" xfId="0" applyFont="1" applyBorder="1" applyAlignment="1">
      <alignment horizontal="center" vertical="center"/>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9" fillId="0" borderId="1" xfId="7" applyFont="1" applyBorder="1" applyAlignment="1">
      <alignment horizontal="center" vertical="center" wrapText="1"/>
    </xf>
    <xf numFmtId="0" fontId="30"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1" fillId="0" borderId="8" xfId="3" applyFont="1" applyBorder="1" applyAlignment="1">
      <alignment horizontal="center" vertical="center" wrapText="1"/>
    </xf>
    <xf numFmtId="49" fontId="33" fillId="0" borderId="8" xfId="8" applyNumberFormat="1" applyFont="1" applyBorder="1" applyAlignment="1">
      <alignment horizontal="center" vertical="center"/>
    </xf>
    <xf numFmtId="49" fontId="33" fillId="0" borderId="1" xfId="4" applyNumberFormat="1" applyFont="1" applyBorder="1" applyAlignment="1">
      <alignment horizontal="left" vertical="center" wrapText="1"/>
    </xf>
    <xf numFmtId="0" fontId="23" fillId="2" borderId="5" xfId="8" applyFont="1" applyFill="1" applyBorder="1" applyAlignment="1">
      <alignment horizontal="center" vertical="center"/>
    </xf>
    <xf numFmtId="0" fontId="23" fillId="2" borderId="6" xfId="8" applyFont="1" applyFill="1" applyBorder="1" applyAlignment="1">
      <alignment horizontal="center" vertical="center"/>
    </xf>
    <xf numFmtId="0" fontId="23" fillId="2" borderId="7" xfId="8" applyFont="1" applyFill="1" applyBorder="1" applyAlignment="1">
      <alignment horizontal="center" vertical="center"/>
    </xf>
    <xf numFmtId="0" fontId="23" fillId="2" borderId="1" xfId="8" applyFont="1" applyFill="1" applyBorder="1" applyAlignment="1">
      <alignment horizontal="center" vertical="top" wrapText="1"/>
    </xf>
    <xf numFmtId="0" fontId="23" fillId="2" borderId="0" xfId="8" applyFont="1" applyFill="1" applyBorder="1" applyAlignment="1">
      <alignment horizontal="center" vertical="center"/>
    </xf>
    <xf numFmtId="0" fontId="23" fillId="2" borderId="1" xfId="8" applyFont="1" applyFill="1" applyBorder="1" applyAlignment="1">
      <alignment horizontal="left" vertical="top" wrapText="1"/>
    </xf>
    <xf numFmtId="0" fontId="24" fillId="2" borderId="1" xfId="8" applyFont="1" applyFill="1" applyBorder="1" applyAlignment="1">
      <alignment horizontal="left" vertical="top" wrapText="1"/>
    </xf>
    <xf numFmtId="0" fontId="23" fillId="0" borderId="1" xfId="8" applyFont="1" applyBorder="1" applyAlignment="1">
      <alignment horizontal="left" vertical="top"/>
    </xf>
    <xf numFmtId="0" fontId="26" fillId="0" borderId="1" xfId="8" applyFont="1" applyBorder="1" applyAlignment="1">
      <alignment horizontal="left" vertical="top"/>
    </xf>
    <xf numFmtId="0" fontId="23" fillId="0" borderId="1" xfId="8" applyFont="1" applyFill="1" applyBorder="1" applyAlignment="1">
      <alignment horizontal="left" vertical="top" wrapText="1"/>
    </xf>
    <xf numFmtId="0" fontId="24" fillId="2" borderId="0" xfId="8" applyFont="1" applyFill="1" applyAlignment="1">
      <alignment horizontal="left" vertical="top" wrapText="1"/>
    </xf>
    <xf numFmtId="49" fontId="35" fillId="0" borderId="8" xfId="8" applyNumberFormat="1" applyFont="1" applyBorder="1" applyAlignment="1">
      <alignment horizontal="center" vertical="center"/>
    </xf>
  </cellXfs>
  <cellStyles count="10">
    <cellStyle name="Excel Built-in Normal" xfId="1"/>
    <cellStyle name="Normal" xfId="0" builtinId="0"/>
    <cellStyle name="Normal 2" xfId="3"/>
    <cellStyle name="Normal 2 2" xfId="5"/>
    <cellStyle name="Normal 2 3" xfId="6"/>
    <cellStyle name="Normal 2 4" xfId="7"/>
    <cellStyle name="Normal 2 5" xfId="8"/>
    <cellStyle name="Normal 21" xfId="2"/>
    <cellStyle name="Normal 3" xfId="4"/>
    <cellStyle name="Normal 4"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Q345"/>
  <sheetViews>
    <sheetView view="pageBreakPreview" zoomScale="73" zoomScaleSheetLayoutView="73" workbookViewId="0">
      <selection activeCell="G5" sqref="G5"/>
    </sheetView>
  </sheetViews>
  <sheetFormatPr defaultColWidth="8.85546875" defaultRowHeight="12.75" x14ac:dyDescent="0.2"/>
  <cols>
    <col min="1" max="1" width="6.5703125" style="11" customWidth="1"/>
    <col min="2" max="2" width="19.5703125" style="33" customWidth="1"/>
    <col min="3" max="3" width="16.140625" style="11" customWidth="1"/>
    <col min="4" max="4" width="25.7109375" style="31" customWidth="1"/>
    <col min="5" max="5" width="15.42578125" style="34" customWidth="1"/>
    <col min="6" max="6" width="17.28515625" style="11" customWidth="1"/>
    <col min="7" max="7" width="20.5703125" style="31" customWidth="1"/>
    <col min="8" max="8" width="26" style="9" customWidth="1"/>
    <col min="9" max="224" width="8.85546875" style="9"/>
    <col min="225" max="225" width="8.85546875" style="10"/>
    <col min="226" max="255" width="8.85546875" style="11"/>
    <col min="256" max="256" width="6.140625" style="11" customWidth="1"/>
    <col min="257" max="257" width="6.5703125" style="11" customWidth="1"/>
    <col min="258" max="258" width="35.28515625" style="11" customWidth="1"/>
    <col min="259" max="259" width="25.85546875" style="11" customWidth="1"/>
    <col min="260" max="260" width="37.5703125" style="11" customWidth="1"/>
    <col min="261" max="261" width="15.42578125" style="11" customWidth="1"/>
    <col min="262" max="262" width="27.7109375" style="11" customWidth="1"/>
    <col min="263" max="263" width="29.28515625" style="11" customWidth="1"/>
    <col min="264" max="264" width="18" style="11" customWidth="1"/>
    <col min="265" max="511" width="8.85546875" style="11"/>
    <col min="512" max="512" width="6.140625" style="11" customWidth="1"/>
    <col min="513" max="513" width="6.5703125" style="11" customWidth="1"/>
    <col min="514" max="514" width="35.28515625" style="11" customWidth="1"/>
    <col min="515" max="515" width="25.85546875" style="11" customWidth="1"/>
    <col min="516" max="516" width="37.5703125" style="11" customWidth="1"/>
    <col min="517" max="517" width="15.42578125" style="11" customWidth="1"/>
    <col min="518" max="518" width="27.7109375" style="11" customWidth="1"/>
    <col min="519" max="519" width="29.28515625" style="11" customWidth="1"/>
    <col min="520" max="520" width="18" style="11" customWidth="1"/>
    <col min="521" max="767" width="8.85546875" style="11"/>
    <col min="768" max="768" width="6.140625" style="11" customWidth="1"/>
    <col min="769" max="769" width="6.5703125" style="11" customWidth="1"/>
    <col min="770" max="770" width="35.28515625" style="11" customWidth="1"/>
    <col min="771" max="771" width="25.85546875" style="11" customWidth="1"/>
    <col min="772" max="772" width="37.5703125" style="11" customWidth="1"/>
    <col min="773" max="773" width="15.42578125" style="11" customWidth="1"/>
    <col min="774" max="774" width="27.7109375" style="11" customWidth="1"/>
    <col min="775" max="775" width="29.28515625" style="11" customWidth="1"/>
    <col min="776" max="776" width="18" style="11" customWidth="1"/>
    <col min="777" max="1023" width="8.85546875" style="11"/>
    <col min="1024" max="1024" width="6.140625" style="11" customWidth="1"/>
    <col min="1025" max="1025" width="6.5703125" style="11" customWidth="1"/>
    <col min="1026" max="1026" width="35.28515625" style="11" customWidth="1"/>
    <col min="1027" max="1027" width="25.85546875" style="11" customWidth="1"/>
    <col min="1028" max="1028" width="37.5703125" style="11" customWidth="1"/>
    <col min="1029" max="1029" width="15.42578125" style="11" customWidth="1"/>
    <col min="1030" max="1030" width="27.7109375" style="11" customWidth="1"/>
    <col min="1031" max="1031" width="29.28515625" style="11" customWidth="1"/>
    <col min="1032" max="1032" width="18" style="11" customWidth="1"/>
    <col min="1033" max="1279" width="8.85546875" style="11"/>
    <col min="1280" max="1280" width="6.140625" style="11" customWidth="1"/>
    <col min="1281" max="1281" width="6.5703125" style="11" customWidth="1"/>
    <col min="1282" max="1282" width="35.28515625" style="11" customWidth="1"/>
    <col min="1283" max="1283" width="25.85546875" style="11" customWidth="1"/>
    <col min="1284" max="1284" width="37.5703125" style="11" customWidth="1"/>
    <col min="1285" max="1285" width="15.42578125" style="11" customWidth="1"/>
    <col min="1286" max="1286" width="27.7109375" style="11" customWidth="1"/>
    <col min="1287" max="1287" width="29.28515625" style="11" customWidth="1"/>
    <col min="1288" max="1288" width="18" style="11" customWidth="1"/>
    <col min="1289" max="1535" width="8.85546875" style="11"/>
    <col min="1536" max="1536" width="6.140625" style="11" customWidth="1"/>
    <col min="1537" max="1537" width="6.5703125" style="11" customWidth="1"/>
    <col min="1538" max="1538" width="35.28515625" style="11" customWidth="1"/>
    <col min="1539" max="1539" width="25.85546875" style="11" customWidth="1"/>
    <col min="1540" max="1540" width="37.5703125" style="11" customWidth="1"/>
    <col min="1541" max="1541" width="15.42578125" style="11" customWidth="1"/>
    <col min="1542" max="1542" width="27.7109375" style="11" customWidth="1"/>
    <col min="1543" max="1543" width="29.28515625" style="11" customWidth="1"/>
    <col min="1544" max="1544" width="18" style="11" customWidth="1"/>
    <col min="1545" max="1791" width="8.85546875" style="11"/>
    <col min="1792" max="1792" width="6.140625" style="11" customWidth="1"/>
    <col min="1793" max="1793" width="6.5703125" style="11" customWidth="1"/>
    <col min="1794" max="1794" width="35.28515625" style="11" customWidth="1"/>
    <col min="1795" max="1795" width="25.85546875" style="11" customWidth="1"/>
    <col min="1796" max="1796" width="37.5703125" style="11" customWidth="1"/>
    <col min="1797" max="1797" width="15.42578125" style="11" customWidth="1"/>
    <col min="1798" max="1798" width="27.7109375" style="11" customWidth="1"/>
    <col min="1799" max="1799" width="29.28515625" style="11" customWidth="1"/>
    <col min="1800" max="1800" width="18" style="11" customWidth="1"/>
    <col min="1801" max="2047" width="8.85546875" style="11"/>
    <col min="2048" max="2048" width="6.140625" style="11" customWidth="1"/>
    <col min="2049" max="2049" width="6.5703125" style="11" customWidth="1"/>
    <col min="2050" max="2050" width="35.28515625" style="11" customWidth="1"/>
    <col min="2051" max="2051" width="25.85546875" style="11" customWidth="1"/>
    <col min="2052" max="2052" width="37.5703125" style="11" customWidth="1"/>
    <col min="2053" max="2053" width="15.42578125" style="11" customWidth="1"/>
    <col min="2054" max="2054" width="27.7109375" style="11" customWidth="1"/>
    <col min="2055" max="2055" width="29.28515625" style="11" customWidth="1"/>
    <col min="2056" max="2056" width="18" style="11" customWidth="1"/>
    <col min="2057" max="2303" width="8.85546875" style="11"/>
    <col min="2304" max="2304" width="6.140625" style="11" customWidth="1"/>
    <col min="2305" max="2305" width="6.5703125" style="11" customWidth="1"/>
    <col min="2306" max="2306" width="35.28515625" style="11" customWidth="1"/>
    <col min="2307" max="2307" width="25.85546875" style="11" customWidth="1"/>
    <col min="2308" max="2308" width="37.5703125" style="11" customWidth="1"/>
    <col min="2309" max="2309" width="15.42578125" style="11" customWidth="1"/>
    <col min="2310" max="2310" width="27.7109375" style="11" customWidth="1"/>
    <col min="2311" max="2311" width="29.28515625" style="11" customWidth="1"/>
    <col min="2312" max="2312" width="18" style="11" customWidth="1"/>
    <col min="2313" max="2559" width="8.85546875" style="11"/>
    <col min="2560" max="2560" width="6.140625" style="11" customWidth="1"/>
    <col min="2561" max="2561" width="6.5703125" style="11" customWidth="1"/>
    <col min="2562" max="2562" width="35.28515625" style="11" customWidth="1"/>
    <col min="2563" max="2563" width="25.85546875" style="11" customWidth="1"/>
    <col min="2564" max="2564" width="37.5703125" style="11" customWidth="1"/>
    <col min="2565" max="2565" width="15.42578125" style="11" customWidth="1"/>
    <col min="2566" max="2566" width="27.7109375" style="11" customWidth="1"/>
    <col min="2567" max="2567" width="29.28515625" style="11" customWidth="1"/>
    <col min="2568" max="2568" width="18" style="11" customWidth="1"/>
    <col min="2569" max="2815" width="8.85546875" style="11"/>
    <col min="2816" max="2816" width="6.140625" style="11" customWidth="1"/>
    <col min="2817" max="2817" width="6.5703125" style="11" customWidth="1"/>
    <col min="2818" max="2818" width="35.28515625" style="11" customWidth="1"/>
    <col min="2819" max="2819" width="25.85546875" style="11" customWidth="1"/>
    <col min="2820" max="2820" width="37.5703125" style="11" customWidth="1"/>
    <col min="2821" max="2821" width="15.42578125" style="11" customWidth="1"/>
    <col min="2822" max="2822" width="27.7109375" style="11" customWidth="1"/>
    <col min="2823" max="2823" width="29.28515625" style="11" customWidth="1"/>
    <col min="2824" max="2824" width="18" style="11" customWidth="1"/>
    <col min="2825" max="3071" width="8.85546875" style="11"/>
    <col min="3072" max="3072" width="6.140625" style="11" customWidth="1"/>
    <col min="3073" max="3073" width="6.5703125" style="11" customWidth="1"/>
    <col min="3074" max="3074" width="35.28515625" style="11" customWidth="1"/>
    <col min="3075" max="3075" width="25.85546875" style="11" customWidth="1"/>
    <col min="3076" max="3076" width="37.5703125" style="11" customWidth="1"/>
    <col min="3077" max="3077" width="15.42578125" style="11" customWidth="1"/>
    <col min="3078" max="3078" width="27.7109375" style="11" customWidth="1"/>
    <col min="3079" max="3079" width="29.28515625" style="11" customWidth="1"/>
    <col min="3080" max="3080" width="18" style="11" customWidth="1"/>
    <col min="3081" max="3327" width="8.85546875" style="11"/>
    <col min="3328" max="3328" width="6.140625" style="11" customWidth="1"/>
    <col min="3329" max="3329" width="6.5703125" style="11" customWidth="1"/>
    <col min="3330" max="3330" width="35.28515625" style="11" customWidth="1"/>
    <col min="3331" max="3331" width="25.85546875" style="11" customWidth="1"/>
    <col min="3332" max="3332" width="37.5703125" style="11" customWidth="1"/>
    <col min="3333" max="3333" width="15.42578125" style="11" customWidth="1"/>
    <col min="3334" max="3334" width="27.7109375" style="11" customWidth="1"/>
    <col min="3335" max="3335" width="29.28515625" style="11" customWidth="1"/>
    <col min="3336" max="3336" width="18" style="11" customWidth="1"/>
    <col min="3337" max="3583" width="8.85546875" style="11"/>
    <col min="3584" max="3584" width="6.140625" style="11" customWidth="1"/>
    <col min="3585" max="3585" width="6.5703125" style="11" customWidth="1"/>
    <col min="3586" max="3586" width="35.28515625" style="11" customWidth="1"/>
    <col min="3587" max="3587" width="25.85546875" style="11" customWidth="1"/>
    <col min="3588" max="3588" width="37.5703125" style="11" customWidth="1"/>
    <col min="3589" max="3589" width="15.42578125" style="11" customWidth="1"/>
    <col min="3590" max="3590" width="27.7109375" style="11" customWidth="1"/>
    <col min="3591" max="3591" width="29.28515625" style="11" customWidth="1"/>
    <col min="3592" max="3592" width="18" style="11" customWidth="1"/>
    <col min="3593" max="3839" width="8.85546875" style="11"/>
    <col min="3840" max="3840" width="6.140625" style="11" customWidth="1"/>
    <col min="3841" max="3841" width="6.5703125" style="11" customWidth="1"/>
    <col min="3842" max="3842" width="35.28515625" style="11" customWidth="1"/>
    <col min="3843" max="3843" width="25.85546875" style="11" customWidth="1"/>
    <col min="3844" max="3844" width="37.5703125" style="11" customWidth="1"/>
    <col min="3845" max="3845" width="15.42578125" style="11" customWidth="1"/>
    <col min="3846" max="3846" width="27.7109375" style="11" customWidth="1"/>
    <col min="3847" max="3847" width="29.28515625" style="11" customWidth="1"/>
    <col min="3848" max="3848" width="18" style="11" customWidth="1"/>
    <col min="3849" max="4095" width="8.85546875" style="11"/>
    <col min="4096" max="4096" width="6.140625" style="11" customWidth="1"/>
    <col min="4097" max="4097" width="6.5703125" style="11" customWidth="1"/>
    <col min="4098" max="4098" width="35.28515625" style="11" customWidth="1"/>
    <col min="4099" max="4099" width="25.85546875" style="11" customWidth="1"/>
    <col min="4100" max="4100" width="37.5703125" style="11" customWidth="1"/>
    <col min="4101" max="4101" width="15.42578125" style="11" customWidth="1"/>
    <col min="4102" max="4102" width="27.7109375" style="11" customWidth="1"/>
    <col min="4103" max="4103" width="29.28515625" style="11" customWidth="1"/>
    <col min="4104" max="4104" width="18" style="11" customWidth="1"/>
    <col min="4105" max="4351" width="8.85546875" style="11"/>
    <col min="4352" max="4352" width="6.140625" style="11" customWidth="1"/>
    <col min="4353" max="4353" width="6.5703125" style="11" customWidth="1"/>
    <col min="4354" max="4354" width="35.28515625" style="11" customWidth="1"/>
    <col min="4355" max="4355" width="25.85546875" style="11" customWidth="1"/>
    <col min="4356" max="4356" width="37.5703125" style="11" customWidth="1"/>
    <col min="4357" max="4357" width="15.42578125" style="11" customWidth="1"/>
    <col min="4358" max="4358" width="27.7109375" style="11" customWidth="1"/>
    <col min="4359" max="4359" width="29.28515625" style="11" customWidth="1"/>
    <col min="4360" max="4360" width="18" style="11" customWidth="1"/>
    <col min="4361" max="4607" width="8.85546875" style="11"/>
    <col min="4608" max="4608" width="6.140625" style="11" customWidth="1"/>
    <col min="4609" max="4609" width="6.5703125" style="11" customWidth="1"/>
    <col min="4610" max="4610" width="35.28515625" style="11" customWidth="1"/>
    <col min="4611" max="4611" width="25.85546875" style="11" customWidth="1"/>
    <col min="4612" max="4612" width="37.5703125" style="11" customWidth="1"/>
    <col min="4613" max="4613" width="15.42578125" style="11" customWidth="1"/>
    <col min="4614" max="4614" width="27.7109375" style="11" customWidth="1"/>
    <col min="4615" max="4615" width="29.28515625" style="11" customWidth="1"/>
    <col min="4616" max="4616" width="18" style="11" customWidth="1"/>
    <col min="4617" max="4863" width="8.85546875" style="11"/>
    <col min="4864" max="4864" width="6.140625" style="11" customWidth="1"/>
    <col min="4865" max="4865" width="6.5703125" style="11" customWidth="1"/>
    <col min="4866" max="4866" width="35.28515625" style="11" customWidth="1"/>
    <col min="4867" max="4867" width="25.85546875" style="11" customWidth="1"/>
    <col min="4868" max="4868" width="37.5703125" style="11" customWidth="1"/>
    <col min="4869" max="4869" width="15.42578125" style="11" customWidth="1"/>
    <col min="4870" max="4870" width="27.7109375" style="11" customWidth="1"/>
    <col min="4871" max="4871" width="29.28515625" style="11" customWidth="1"/>
    <col min="4872" max="4872" width="18" style="11" customWidth="1"/>
    <col min="4873" max="5119" width="8.85546875" style="11"/>
    <col min="5120" max="5120" width="6.140625" style="11" customWidth="1"/>
    <col min="5121" max="5121" width="6.5703125" style="11" customWidth="1"/>
    <col min="5122" max="5122" width="35.28515625" style="11" customWidth="1"/>
    <col min="5123" max="5123" width="25.85546875" style="11" customWidth="1"/>
    <col min="5124" max="5124" width="37.5703125" style="11" customWidth="1"/>
    <col min="5125" max="5125" width="15.42578125" style="11" customWidth="1"/>
    <col min="5126" max="5126" width="27.7109375" style="11" customWidth="1"/>
    <col min="5127" max="5127" width="29.28515625" style="11" customWidth="1"/>
    <col min="5128" max="5128" width="18" style="11" customWidth="1"/>
    <col min="5129" max="5375" width="8.85546875" style="11"/>
    <col min="5376" max="5376" width="6.140625" style="11" customWidth="1"/>
    <col min="5377" max="5377" width="6.5703125" style="11" customWidth="1"/>
    <col min="5378" max="5378" width="35.28515625" style="11" customWidth="1"/>
    <col min="5379" max="5379" width="25.85546875" style="11" customWidth="1"/>
    <col min="5380" max="5380" width="37.5703125" style="11" customWidth="1"/>
    <col min="5381" max="5381" width="15.42578125" style="11" customWidth="1"/>
    <col min="5382" max="5382" width="27.7109375" style="11" customWidth="1"/>
    <col min="5383" max="5383" width="29.28515625" style="11" customWidth="1"/>
    <col min="5384" max="5384" width="18" style="11" customWidth="1"/>
    <col min="5385" max="5631" width="8.85546875" style="11"/>
    <col min="5632" max="5632" width="6.140625" style="11" customWidth="1"/>
    <col min="5633" max="5633" width="6.5703125" style="11" customWidth="1"/>
    <col min="5634" max="5634" width="35.28515625" style="11" customWidth="1"/>
    <col min="5635" max="5635" width="25.85546875" style="11" customWidth="1"/>
    <col min="5636" max="5636" width="37.5703125" style="11" customWidth="1"/>
    <col min="5637" max="5637" width="15.42578125" style="11" customWidth="1"/>
    <col min="5638" max="5638" width="27.7109375" style="11" customWidth="1"/>
    <col min="5639" max="5639" width="29.28515625" style="11" customWidth="1"/>
    <col min="5640" max="5640" width="18" style="11" customWidth="1"/>
    <col min="5641" max="5887" width="8.85546875" style="11"/>
    <col min="5888" max="5888" width="6.140625" style="11" customWidth="1"/>
    <col min="5889" max="5889" width="6.5703125" style="11" customWidth="1"/>
    <col min="5890" max="5890" width="35.28515625" style="11" customWidth="1"/>
    <col min="5891" max="5891" width="25.85546875" style="11" customWidth="1"/>
    <col min="5892" max="5892" width="37.5703125" style="11" customWidth="1"/>
    <col min="5893" max="5893" width="15.42578125" style="11" customWidth="1"/>
    <col min="5894" max="5894" width="27.7109375" style="11" customWidth="1"/>
    <col min="5895" max="5895" width="29.28515625" style="11" customWidth="1"/>
    <col min="5896" max="5896" width="18" style="11" customWidth="1"/>
    <col min="5897" max="6143" width="8.85546875" style="11"/>
    <col min="6144" max="6144" width="6.140625" style="11" customWidth="1"/>
    <col min="6145" max="6145" width="6.5703125" style="11" customWidth="1"/>
    <col min="6146" max="6146" width="35.28515625" style="11" customWidth="1"/>
    <col min="6147" max="6147" width="25.85546875" style="11" customWidth="1"/>
    <col min="6148" max="6148" width="37.5703125" style="11" customWidth="1"/>
    <col min="6149" max="6149" width="15.42578125" style="11" customWidth="1"/>
    <col min="6150" max="6150" width="27.7109375" style="11" customWidth="1"/>
    <col min="6151" max="6151" width="29.28515625" style="11" customWidth="1"/>
    <col min="6152" max="6152" width="18" style="11" customWidth="1"/>
    <col min="6153" max="6399" width="8.85546875" style="11"/>
    <col min="6400" max="6400" width="6.140625" style="11" customWidth="1"/>
    <col min="6401" max="6401" width="6.5703125" style="11" customWidth="1"/>
    <col min="6402" max="6402" width="35.28515625" style="11" customWidth="1"/>
    <col min="6403" max="6403" width="25.85546875" style="11" customWidth="1"/>
    <col min="6404" max="6404" width="37.5703125" style="11" customWidth="1"/>
    <col min="6405" max="6405" width="15.42578125" style="11" customWidth="1"/>
    <col min="6406" max="6406" width="27.7109375" style="11" customWidth="1"/>
    <col min="6407" max="6407" width="29.28515625" style="11" customWidth="1"/>
    <col min="6408" max="6408" width="18" style="11" customWidth="1"/>
    <col min="6409" max="6655" width="8.85546875" style="11"/>
    <col min="6656" max="6656" width="6.140625" style="11" customWidth="1"/>
    <col min="6657" max="6657" width="6.5703125" style="11" customWidth="1"/>
    <col min="6658" max="6658" width="35.28515625" style="11" customWidth="1"/>
    <col min="6659" max="6659" width="25.85546875" style="11" customWidth="1"/>
    <col min="6660" max="6660" width="37.5703125" style="11" customWidth="1"/>
    <col min="6661" max="6661" width="15.42578125" style="11" customWidth="1"/>
    <col min="6662" max="6662" width="27.7109375" style="11" customWidth="1"/>
    <col min="6663" max="6663" width="29.28515625" style="11" customWidth="1"/>
    <col min="6664" max="6664" width="18" style="11" customWidth="1"/>
    <col min="6665" max="6911" width="8.85546875" style="11"/>
    <col min="6912" max="6912" width="6.140625" style="11" customWidth="1"/>
    <col min="6913" max="6913" width="6.5703125" style="11" customWidth="1"/>
    <col min="6914" max="6914" width="35.28515625" style="11" customWidth="1"/>
    <col min="6915" max="6915" width="25.85546875" style="11" customWidth="1"/>
    <col min="6916" max="6916" width="37.5703125" style="11" customWidth="1"/>
    <col min="6917" max="6917" width="15.42578125" style="11" customWidth="1"/>
    <col min="6918" max="6918" width="27.7109375" style="11" customWidth="1"/>
    <col min="6919" max="6919" width="29.28515625" style="11" customWidth="1"/>
    <col min="6920" max="6920" width="18" style="11" customWidth="1"/>
    <col min="6921" max="7167" width="8.85546875" style="11"/>
    <col min="7168" max="7168" width="6.140625" style="11" customWidth="1"/>
    <col min="7169" max="7169" width="6.5703125" style="11" customWidth="1"/>
    <col min="7170" max="7170" width="35.28515625" style="11" customWidth="1"/>
    <col min="7171" max="7171" width="25.85546875" style="11" customWidth="1"/>
    <col min="7172" max="7172" width="37.5703125" style="11" customWidth="1"/>
    <col min="7173" max="7173" width="15.42578125" style="11" customWidth="1"/>
    <col min="7174" max="7174" width="27.7109375" style="11" customWidth="1"/>
    <col min="7175" max="7175" width="29.28515625" style="11" customWidth="1"/>
    <col min="7176" max="7176" width="18" style="11" customWidth="1"/>
    <col min="7177" max="7423" width="8.85546875" style="11"/>
    <col min="7424" max="7424" width="6.140625" style="11" customWidth="1"/>
    <col min="7425" max="7425" width="6.5703125" style="11" customWidth="1"/>
    <col min="7426" max="7426" width="35.28515625" style="11" customWidth="1"/>
    <col min="7427" max="7427" width="25.85546875" style="11" customWidth="1"/>
    <col min="7428" max="7428" width="37.5703125" style="11" customWidth="1"/>
    <col min="7429" max="7429" width="15.42578125" style="11" customWidth="1"/>
    <col min="7430" max="7430" width="27.7109375" style="11" customWidth="1"/>
    <col min="7431" max="7431" width="29.28515625" style="11" customWidth="1"/>
    <col min="7432" max="7432" width="18" style="11" customWidth="1"/>
    <col min="7433" max="7679" width="8.85546875" style="11"/>
    <col min="7680" max="7680" width="6.140625" style="11" customWidth="1"/>
    <col min="7681" max="7681" width="6.5703125" style="11" customWidth="1"/>
    <col min="7682" max="7682" width="35.28515625" style="11" customWidth="1"/>
    <col min="7683" max="7683" width="25.85546875" style="11" customWidth="1"/>
    <col min="7684" max="7684" width="37.5703125" style="11" customWidth="1"/>
    <col min="7685" max="7685" width="15.42578125" style="11" customWidth="1"/>
    <col min="7686" max="7686" width="27.7109375" style="11" customWidth="1"/>
    <col min="7687" max="7687" width="29.28515625" style="11" customWidth="1"/>
    <col min="7688" max="7688" width="18" style="11" customWidth="1"/>
    <col min="7689" max="7935" width="8.85546875" style="11"/>
    <col min="7936" max="7936" width="6.140625" style="11" customWidth="1"/>
    <col min="7937" max="7937" width="6.5703125" style="11" customWidth="1"/>
    <col min="7938" max="7938" width="35.28515625" style="11" customWidth="1"/>
    <col min="7939" max="7939" width="25.85546875" style="11" customWidth="1"/>
    <col min="7940" max="7940" width="37.5703125" style="11" customWidth="1"/>
    <col min="7941" max="7941" width="15.42578125" style="11" customWidth="1"/>
    <col min="7942" max="7942" width="27.7109375" style="11" customWidth="1"/>
    <col min="7943" max="7943" width="29.28515625" style="11" customWidth="1"/>
    <col min="7944" max="7944" width="18" style="11" customWidth="1"/>
    <col min="7945" max="8191" width="8.85546875" style="11"/>
    <col min="8192" max="8192" width="6.140625" style="11" customWidth="1"/>
    <col min="8193" max="8193" width="6.5703125" style="11" customWidth="1"/>
    <col min="8194" max="8194" width="35.28515625" style="11" customWidth="1"/>
    <col min="8195" max="8195" width="25.85546875" style="11" customWidth="1"/>
    <col min="8196" max="8196" width="37.5703125" style="11" customWidth="1"/>
    <col min="8197" max="8197" width="15.42578125" style="11" customWidth="1"/>
    <col min="8198" max="8198" width="27.7109375" style="11" customWidth="1"/>
    <col min="8199" max="8199" width="29.28515625" style="11" customWidth="1"/>
    <col min="8200" max="8200" width="18" style="11" customWidth="1"/>
    <col min="8201" max="8447" width="8.85546875" style="11"/>
    <col min="8448" max="8448" width="6.140625" style="11" customWidth="1"/>
    <col min="8449" max="8449" width="6.5703125" style="11" customWidth="1"/>
    <col min="8450" max="8450" width="35.28515625" style="11" customWidth="1"/>
    <col min="8451" max="8451" width="25.85546875" style="11" customWidth="1"/>
    <col min="8452" max="8452" width="37.5703125" style="11" customWidth="1"/>
    <col min="8453" max="8453" width="15.42578125" style="11" customWidth="1"/>
    <col min="8454" max="8454" width="27.7109375" style="11" customWidth="1"/>
    <col min="8455" max="8455" width="29.28515625" style="11" customWidth="1"/>
    <col min="8456" max="8456" width="18" style="11" customWidth="1"/>
    <col min="8457" max="8703" width="8.85546875" style="11"/>
    <col min="8704" max="8704" width="6.140625" style="11" customWidth="1"/>
    <col min="8705" max="8705" width="6.5703125" style="11" customWidth="1"/>
    <col min="8706" max="8706" width="35.28515625" style="11" customWidth="1"/>
    <col min="8707" max="8707" width="25.85546875" style="11" customWidth="1"/>
    <col min="8708" max="8708" width="37.5703125" style="11" customWidth="1"/>
    <col min="8709" max="8709" width="15.42578125" style="11" customWidth="1"/>
    <col min="8710" max="8710" width="27.7109375" style="11" customWidth="1"/>
    <col min="8711" max="8711" width="29.28515625" style="11" customWidth="1"/>
    <col min="8712" max="8712" width="18" style="11" customWidth="1"/>
    <col min="8713" max="8959" width="8.85546875" style="11"/>
    <col min="8960" max="8960" width="6.140625" style="11" customWidth="1"/>
    <col min="8961" max="8961" width="6.5703125" style="11" customWidth="1"/>
    <col min="8962" max="8962" width="35.28515625" style="11" customWidth="1"/>
    <col min="8963" max="8963" width="25.85546875" style="11" customWidth="1"/>
    <col min="8964" max="8964" width="37.5703125" style="11" customWidth="1"/>
    <col min="8965" max="8965" width="15.42578125" style="11" customWidth="1"/>
    <col min="8966" max="8966" width="27.7109375" style="11" customWidth="1"/>
    <col min="8967" max="8967" width="29.28515625" style="11" customWidth="1"/>
    <col min="8968" max="8968" width="18" style="11" customWidth="1"/>
    <col min="8969" max="9215" width="8.85546875" style="11"/>
    <col min="9216" max="9216" width="6.140625" style="11" customWidth="1"/>
    <col min="9217" max="9217" width="6.5703125" style="11" customWidth="1"/>
    <col min="9218" max="9218" width="35.28515625" style="11" customWidth="1"/>
    <col min="9219" max="9219" width="25.85546875" style="11" customWidth="1"/>
    <col min="9220" max="9220" width="37.5703125" style="11" customWidth="1"/>
    <col min="9221" max="9221" width="15.42578125" style="11" customWidth="1"/>
    <col min="9222" max="9222" width="27.7109375" style="11" customWidth="1"/>
    <col min="9223" max="9223" width="29.28515625" style="11" customWidth="1"/>
    <col min="9224" max="9224" width="18" style="11" customWidth="1"/>
    <col min="9225" max="9471" width="8.85546875" style="11"/>
    <col min="9472" max="9472" width="6.140625" style="11" customWidth="1"/>
    <col min="9473" max="9473" width="6.5703125" style="11" customWidth="1"/>
    <col min="9474" max="9474" width="35.28515625" style="11" customWidth="1"/>
    <col min="9475" max="9475" width="25.85546875" style="11" customWidth="1"/>
    <col min="9476" max="9476" width="37.5703125" style="11" customWidth="1"/>
    <col min="9477" max="9477" width="15.42578125" style="11" customWidth="1"/>
    <col min="9478" max="9478" width="27.7109375" style="11" customWidth="1"/>
    <col min="9479" max="9479" width="29.28515625" style="11" customWidth="1"/>
    <col min="9480" max="9480" width="18" style="11" customWidth="1"/>
    <col min="9481" max="9727" width="8.85546875" style="11"/>
    <col min="9728" max="9728" width="6.140625" style="11" customWidth="1"/>
    <col min="9729" max="9729" width="6.5703125" style="11" customWidth="1"/>
    <col min="9730" max="9730" width="35.28515625" style="11" customWidth="1"/>
    <col min="9731" max="9731" width="25.85546875" style="11" customWidth="1"/>
    <col min="9732" max="9732" width="37.5703125" style="11" customWidth="1"/>
    <col min="9733" max="9733" width="15.42578125" style="11" customWidth="1"/>
    <col min="9734" max="9734" width="27.7109375" style="11" customWidth="1"/>
    <col min="9735" max="9735" width="29.28515625" style="11" customWidth="1"/>
    <col min="9736" max="9736" width="18" style="11" customWidth="1"/>
    <col min="9737" max="9983" width="8.85546875" style="11"/>
    <col min="9984" max="9984" width="6.140625" style="11" customWidth="1"/>
    <col min="9985" max="9985" width="6.5703125" style="11" customWidth="1"/>
    <col min="9986" max="9986" width="35.28515625" style="11" customWidth="1"/>
    <col min="9987" max="9987" width="25.85546875" style="11" customWidth="1"/>
    <col min="9988" max="9988" width="37.5703125" style="11" customWidth="1"/>
    <col min="9989" max="9989" width="15.42578125" style="11" customWidth="1"/>
    <col min="9990" max="9990" width="27.7109375" style="11" customWidth="1"/>
    <col min="9991" max="9991" width="29.28515625" style="11" customWidth="1"/>
    <col min="9992" max="9992" width="18" style="11" customWidth="1"/>
    <col min="9993" max="10239" width="8.85546875" style="11"/>
    <col min="10240" max="10240" width="6.140625" style="11" customWidth="1"/>
    <col min="10241" max="10241" width="6.5703125" style="11" customWidth="1"/>
    <col min="10242" max="10242" width="35.28515625" style="11" customWidth="1"/>
    <col min="10243" max="10243" width="25.85546875" style="11" customWidth="1"/>
    <col min="10244" max="10244" width="37.5703125" style="11" customWidth="1"/>
    <col min="10245" max="10245" width="15.42578125" style="11" customWidth="1"/>
    <col min="10246" max="10246" width="27.7109375" style="11" customWidth="1"/>
    <col min="10247" max="10247" width="29.28515625" style="11" customWidth="1"/>
    <col min="10248" max="10248" width="18" style="11" customWidth="1"/>
    <col min="10249" max="10495" width="8.85546875" style="11"/>
    <col min="10496" max="10496" width="6.140625" style="11" customWidth="1"/>
    <col min="10497" max="10497" width="6.5703125" style="11" customWidth="1"/>
    <col min="10498" max="10498" width="35.28515625" style="11" customWidth="1"/>
    <col min="10499" max="10499" width="25.85546875" style="11" customWidth="1"/>
    <col min="10500" max="10500" width="37.5703125" style="11" customWidth="1"/>
    <col min="10501" max="10501" width="15.42578125" style="11" customWidth="1"/>
    <col min="10502" max="10502" width="27.7109375" style="11" customWidth="1"/>
    <col min="10503" max="10503" width="29.28515625" style="11" customWidth="1"/>
    <col min="10504" max="10504" width="18" style="11" customWidth="1"/>
    <col min="10505" max="10751" width="8.85546875" style="11"/>
    <col min="10752" max="10752" width="6.140625" style="11" customWidth="1"/>
    <col min="10753" max="10753" width="6.5703125" style="11" customWidth="1"/>
    <col min="10754" max="10754" width="35.28515625" style="11" customWidth="1"/>
    <col min="10755" max="10755" width="25.85546875" style="11" customWidth="1"/>
    <col min="10756" max="10756" width="37.5703125" style="11" customWidth="1"/>
    <col min="10757" max="10757" width="15.42578125" style="11" customWidth="1"/>
    <col min="10758" max="10758" width="27.7109375" style="11" customWidth="1"/>
    <col min="10759" max="10759" width="29.28515625" style="11" customWidth="1"/>
    <col min="10760" max="10760" width="18" style="11" customWidth="1"/>
    <col min="10761" max="11007" width="8.85546875" style="11"/>
    <col min="11008" max="11008" width="6.140625" style="11" customWidth="1"/>
    <col min="11009" max="11009" width="6.5703125" style="11" customWidth="1"/>
    <col min="11010" max="11010" width="35.28515625" style="11" customWidth="1"/>
    <col min="11011" max="11011" width="25.85546875" style="11" customWidth="1"/>
    <col min="11012" max="11012" width="37.5703125" style="11" customWidth="1"/>
    <col min="11013" max="11013" width="15.42578125" style="11" customWidth="1"/>
    <col min="11014" max="11014" width="27.7109375" style="11" customWidth="1"/>
    <col min="11015" max="11015" width="29.28515625" style="11" customWidth="1"/>
    <col min="11016" max="11016" width="18" style="11" customWidth="1"/>
    <col min="11017" max="11263" width="8.85546875" style="11"/>
    <col min="11264" max="11264" width="6.140625" style="11" customWidth="1"/>
    <col min="11265" max="11265" width="6.5703125" style="11" customWidth="1"/>
    <col min="11266" max="11266" width="35.28515625" style="11" customWidth="1"/>
    <col min="11267" max="11267" width="25.85546875" style="11" customWidth="1"/>
    <col min="11268" max="11268" width="37.5703125" style="11" customWidth="1"/>
    <col min="11269" max="11269" width="15.42578125" style="11" customWidth="1"/>
    <col min="11270" max="11270" width="27.7109375" style="11" customWidth="1"/>
    <col min="11271" max="11271" width="29.28515625" style="11" customWidth="1"/>
    <col min="11272" max="11272" width="18" style="11" customWidth="1"/>
    <col min="11273" max="11519" width="8.85546875" style="11"/>
    <col min="11520" max="11520" width="6.140625" style="11" customWidth="1"/>
    <col min="11521" max="11521" width="6.5703125" style="11" customWidth="1"/>
    <col min="11522" max="11522" width="35.28515625" style="11" customWidth="1"/>
    <col min="11523" max="11523" width="25.85546875" style="11" customWidth="1"/>
    <col min="11524" max="11524" width="37.5703125" style="11" customWidth="1"/>
    <col min="11525" max="11525" width="15.42578125" style="11" customWidth="1"/>
    <col min="11526" max="11526" width="27.7109375" style="11" customWidth="1"/>
    <col min="11527" max="11527" width="29.28515625" style="11" customWidth="1"/>
    <col min="11528" max="11528" width="18" style="11" customWidth="1"/>
    <col min="11529" max="11775" width="8.85546875" style="11"/>
    <col min="11776" max="11776" width="6.140625" style="11" customWidth="1"/>
    <col min="11777" max="11777" width="6.5703125" style="11" customWidth="1"/>
    <col min="11778" max="11778" width="35.28515625" style="11" customWidth="1"/>
    <col min="11779" max="11779" width="25.85546875" style="11" customWidth="1"/>
    <col min="11780" max="11780" width="37.5703125" style="11" customWidth="1"/>
    <col min="11781" max="11781" width="15.42578125" style="11" customWidth="1"/>
    <col min="11782" max="11782" width="27.7109375" style="11" customWidth="1"/>
    <col min="11783" max="11783" width="29.28515625" style="11" customWidth="1"/>
    <col min="11784" max="11784" width="18" style="11" customWidth="1"/>
    <col min="11785" max="12031" width="8.85546875" style="11"/>
    <col min="12032" max="12032" width="6.140625" style="11" customWidth="1"/>
    <col min="12033" max="12033" width="6.5703125" style="11" customWidth="1"/>
    <col min="12034" max="12034" width="35.28515625" style="11" customWidth="1"/>
    <col min="12035" max="12035" width="25.85546875" style="11" customWidth="1"/>
    <col min="12036" max="12036" width="37.5703125" style="11" customWidth="1"/>
    <col min="12037" max="12037" width="15.42578125" style="11" customWidth="1"/>
    <col min="12038" max="12038" width="27.7109375" style="11" customWidth="1"/>
    <col min="12039" max="12039" width="29.28515625" style="11" customWidth="1"/>
    <col min="12040" max="12040" width="18" style="11" customWidth="1"/>
    <col min="12041" max="12287" width="8.85546875" style="11"/>
    <col min="12288" max="12288" width="6.140625" style="11" customWidth="1"/>
    <col min="12289" max="12289" width="6.5703125" style="11" customWidth="1"/>
    <col min="12290" max="12290" width="35.28515625" style="11" customWidth="1"/>
    <col min="12291" max="12291" width="25.85546875" style="11" customWidth="1"/>
    <col min="12292" max="12292" width="37.5703125" style="11" customWidth="1"/>
    <col min="12293" max="12293" width="15.42578125" style="11" customWidth="1"/>
    <col min="12294" max="12294" width="27.7109375" style="11" customWidth="1"/>
    <col min="12295" max="12295" width="29.28515625" style="11" customWidth="1"/>
    <col min="12296" max="12296" width="18" style="11" customWidth="1"/>
    <col min="12297" max="12543" width="8.85546875" style="11"/>
    <col min="12544" max="12544" width="6.140625" style="11" customWidth="1"/>
    <col min="12545" max="12545" width="6.5703125" style="11" customWidth="1"/>
    <col min="12546" max="12546" width="35.28515625" style="11" customWidth="1"/>
    <col min="12547" max="12547" width="25.85546875" style="11" customWidth="1"/>
    <col min="12548" max="12548" width="37.5703125" style="11" customWidth="1"/>
    <col min="12549" max="12549" width="15.42578125" style="11" customWidth="1"/>
    <col min="12550" max="12550" width="27.7109375" style="11" customWidth="1"/>
    <col min="12551" max="12551" width="29.28515625" style="11" customWidth="1"/>
    <col min="12552" max="12552" width="18" style="11" customWidth="1"/>
    <col min="12553" max="12799" width="8.85546875" style="11"/>
    <col min="12800" max="12800" width="6.140625" style="11" customWidth="1"/>
    <col min="12801" max="12801" width="6.5703125" style="11" customWidth="1"/>
    <col min="12802" max="12802" width="35.28515625" style="11" customWidth="1"/>
    <col min="12803" max="12803" width="25.85546875" style="11" customWidth="1"/>
    <col min="12804" max="12804" width="37.5703125" style="11" customWidth="1"/>
    <col min="12805" max="12805" width="15.42578125" style="11" customWidth="1"/>
    <col min="12806" max="12806" width="27.7109375" style="11" customWidth="1"/>
    <col min="12807" max="12807" width="29.28515625" style="11" customWidth="1"/>
    <col min="12808" max="12808" width="18" style="11" customWidth="1"/>
    <col min="12809" max="13055" width="8.85546875" style="11"/>
    <col min="13056" max="13056" width="6.140625" style="11" customWidth="1"/>
    <col min="13057" max="13057" width="6.5703125" style="11" customWidth="1"/>
    <col min="13058" max="13058" width="35.28515625" style="11" customWidth="1"/>
    <col min="13059" max="13059" width="25.85546875" style="11" customWidth="1"/>
    <col min="13060" max="13060" width="37.5703125" style="11" customWidth="1"/>
    <col min="13061" max="13061" width="15.42578125" style="11" customWidth="1"/>
    <col min="13062" max="13062" width="27.7109375" style="11" customWidth="1"/>
    <col min="13063" max="13063" width="29.28515625" style="11" customWidth="1"/>
    <col min="13064" max="13064" width="18" style="11" customWidth="1"/>
    <col min="13065" max="13311" width="8.85546875" style="11"/>
    <col min="13312" max="13312" width="6.140625" style="11" customWidth="1"/>
    <col min="13313" max="13313" width="6.5703125" style="11" customWidth="1"/>
    <col min="13314" max="13314" width="35.28515625" style="11" customWidth="1"/>
    <col min="13315" max="13315" width="25.85546875" style="11" customWidth="1"/>
    <col min="13316" max="13316" width="37.5703125" style="11" customWidth="1"/>
    <col min="13317" max="13317" width="15.42578125" style="11" customWidth="1"/>
    <col min="13318" max="13318" width="27.7109375" style="11" customWidth="1"/>
    <col min="13319" max="13319" width="29.28515625" style="11" customWidth="1"/>
    <col min="13320" max="13320" width="18" style="11" customWidth="1"/>
    <col min="13321" max="13567" width="8.85546875" style="11"/>
    <col min="13568" max="13568" width="6.140625" style="11" customWidth="1"/>
    <col min="13569" max="13569" width="6.5703125" style="11" customWidth="1"/>
    <col min="13570" max="13570" width="35.28515625" style="11" customWidth="1"/>
    <col min="13571" max="13571" width="25.85546875" style="11" customWidth="1"/>
    <col min="13572" max="13572" width="37.5703125" style="11" customWidth="1"/>
    <col min="13573" max="13573" width="15.42578125" style="11" customWidth="1"/>
    <col min="13574" max="13574" width="27.7109375" style="11" customWidth="1"/>
    <col min="13575" max="13575" width="29.28515625" style="11" customWidth="1"/>
    <col min="13576" max="13576" width="18" style="11" customWidth="1"/>
    <col min="13577" max="13823" width="8.85546875" style="11"/>
    <col min="13824" max="13824" width="6.140625" style="11" customWidth="1"/>
    <col min="13825" max="13825" width="6.5703125" style="11" customWidth="1"/>
    <col min="13826" max="13826" width="35.28515625" style="11" customWidth="1"/>
    <col min="13827" max="13827" width="25.85546875" style="11" customWidth="1"/>
    <col min="13828" max="13828" width="37.5703125" style="11" customWidth="1"/>
    <col min="13829" max="13829" width="15.42578125" style="11" customWidth="1"/>
    <col min="13830" max="13830" width="27.7109375" style="11" customWidth="1"/>
    <col min="13831" max="13831" width="29.28515625" style="11" customWidth="1"/>
    <col min="13832" max="13832" width="18" style="11" customWidth="1"/>
    <col min="13833" max="14079" width="8.85546875" style="11"/>
    <col min="14080" max="14080" width="6.140625" style="11" customWidth="1"/>
    <col min="14081" max="14081" width="6.5703125" style="11" customWidth="1"/>
    <col min="14082" max="14082" width="35.28515625" style="11" customWidth="1"/>
    <col min="14083" max="14083" width="25.85546875" style="11" customWidth="1"/>
    <col min="14084" max="14084" width="37.5703125" style="11" customWidth="1"/>
    <col min="14085" max="14085" width="15.42578125" style="11" customWidth="1"/>
    <col min="14086" max="14086" width="27.7109375" style="11" customWidth="1"/>
    <col min="14087" max="14087" width="29.28515625" style="11" customWidth="1"/>
    <col min="14088" max="14088" width="18" style="11" customWidth="1"/>
    <col min="14089" max="14335" width="8.85546875" style="11"/>
    <col min="14336" max="14336" width="6.140625" style="11" customWidth="1"/>
    <col min="14337" max="14337" width="6.5703125" style="11" customWidth="1"/>
    <col min="14338" max="14338" width="35.28515625" style="11" customWidth="1"/>
    <col min="14339" max="14339" width="25.85546875" style="11" customWidth="1"/>
    <col min="14340" max="14340" width="37.5703125" style="11" customWidth="1"/>
    <col min="14341" max="14341" width="15.42578125" style="11" customWidth="1"/>
    <col min="14342" max="14342" width="27.7109375" style="11" customWidth="1"/>
    <col min="14343" max="14343" width="29.28515625" style="11" customWidth="1"/>
    <col min="14344" max="14344" width="18" style="11" customWidth="1"/>
    <col min="14345" max="14591" width="8.85546875" style="11"/>
    <col min="14592" max="14592" width="6.140625" style="11" customWidth="1"/>
    <col min="14593" max="14593" width="6.5703125" style="11" customWidth="1"/>
    <col min="14594" max="14594" width="35.28515625" style="11" customWidth="1"/>
    <col min="14595" max="14595" width="25.85546875" style="11" customWidth="1"/>
    <col min="14596" max="14596" width="37.5703125" style="11" customWidth="1"/>
    <col min="14597" max="14597" width="15.42578125" style="11" customWidth="1"/>
    <col min="14598" max="14598" width="27.7109375" style="11" customWidth="1"/>
    <col min="14599" max="14599" width="29.28515625" style="11" customWidth="1"/>
    <col min="14600" max="14600" width="18" style="11" customWidth="1"/>
    <col min="14601" max="14847" width="8.85546875" style="11"/>
    <col min="14848" max="14848" width="6.140625" style="11" customWidth="1"/>
    <col min="14849" max="14849" width="6.5703125" style="11" customWidth="1"/>
    <col min="14850" max="14850" width="35.28515625" style="11" customWidth="1"/>
    <col min="14851" max="14851" width="25.85546875" style="11" customWidth="1"/>
    <col min="14852" max="14852" width="37.5703125" style="11" customWidth="1"/>
    <col min="14853" max="14853" width="15.42578125" style="11" customWidth="1"/>
    <col min="14854" max="14854" width="27.7109375" style="11" customWidth="1"/>
    <col min="14855" max="14855" width="29.28515625" style="11" customWidth="1"/>
    <col min="14856" max="14856" width="18" style="11" customWidth="1"/>
    <col min="14857" max="15103" width="8.85546875" style="11"/>
    <col min="15104" max="15104" width="6.140625" style="11" customWidth="1"/>
    <col min="15105" max="15105" width="6.5703125" style="11" customWidth="1"/>
    <col min="15106" max="15106" width="35.28515625" style="11" customWidth="1"/>
    <col min="15107" max="15107" width="25.85546875" style="11" customWidth="1"/>
    <col min="15108" max="15108" width="37.5703125" style="11" customWidth="1"/>
    <col min="15109" max="15109" width="15.42578125" style="11" customWidth="1"/>
    <col min="15110" max="15110" width="27.7109375" style="11" customWidth="1"/>
    <col min="15111" max="15111" width="29.28515625" style="11" customWidth="1"/>
    <col min="15112" max="15112" width="18" style="11" customWidth="1"/>
    <col min="15113" max="15359" width="8.85546875" style="11"/>
    <col min="15360" max="15360" width="6.140625" style="11" customWidth="1"/>
    <col min="15361" max="15361" width="6.5703125" style="11" customWidth="1"/>
    <col min="15362" max="15362" width="35.28515625" style="11" customWidth="1"/>
    <col min="15363" max="15363" width="25.85546875" style="11" customWidth="1"/>
    <col min="15364" max="15364" width="37.5703125" style="11" customWidth="1"/>
    <col min="15365" max="15365" width="15.42578125" style="11" customWidth="1"/>
    <col min="15366" max="15366" width="27.7109375" style="11" customWidth="1"/>
    <col min="15367" max="15367" width="29.28515625" style="11" customWidth="1"/>
    <col min="15368" max="15368" width="18" style="11" customWidth="1"/>
    <col min="15369" max="15615" width="8.85546875" style="11"/>
    <col min="15616" max="15616" width="6.140625" style="11" customWidth="1"/>
    <col min="15617" max="15617" width="6.5703125" style="11" customWidth="1"/>
    <col min="15618" max="15618" width="35.28515625" style="11" customWidth="1"/>
    <col min="15619" max="15619" width="25.85546875" style="11" customWidth="1"/>
    <col min="15620" max="15620" width="37.5703125" style="11" customWidth="1"/>
    <col min="15621" max="15621" width="15.42578125" style="11" customWidth="1"/>
    <col min="15622" max="15622" width="27.7109375" style="11" customWidth="1"/>
    <col min="15623" max="15623" width="29.28515625" style="11" customWidth="1"/>
    <col min="15624" max="15624" width="18" style="11" customWidth="1"/>
    <col min="15625" max="15871" width="8.85546875" style="11"/>
    <col min="15872" max="15872" width="6.140625" style="11" customWidth="1"/>
    <col min="15873" max="15873" width="6.5703125" style="11" customWidth="1"/>
    <col min="15874" max="15874" width="35.28515625" style="11" customWidth="1"/>
    <col min="15875" max="15875" width="25.85546875" style="11" customWidth="1"/>
    <col min="15876" max="15876" width="37.5703125" style="11" customWidth="1"/>
    <col min="15877" max="15877" width="15.42578125" style="11" customWidth="1"/>
    <col min="15878" max="15878" width="27.7109375" style="11" customWidth="1"/>
    <col min="15879" max="15879" width="29.28515625" style="11" customWidth="1"/>
    <col min="15880" max="15880" width="18" style="11" customWidth="1"/>
    <col min="15881" max="16127" width="8.85546875" style="11"/>
    <col min="16128" max="16128" width="6.140625" style="11" customWidth="1"/>
    <col min="16129" max="16129" width="6.5703125" style="11" customWidth="1"/>
    <col min="16130" max="16130" width="35.28515625" style="11" customWidth="1"/>
    <col min="16131" max="16131" width="25.85546875" style="11" customWidth="1"/>
    <col min="16132" max="16132" width="37.5703125" style="11" customWidth="1"/>
    <col min="16133" max="16133" width="15.42578125" style="11" customWidth="1"/>
    <col min="16134" max="16134" width="27.7109375" style="11" customWidth="1"/>
    <col min="16135" max="16135" width="29.28515625" style="11" customWidth="1"/>
    <col min="16136" max="16136" width="18" style="11" customWidth="1"/>
    <col min="16137" max="16384" width="8.85546875" style="11"/>
  </cols>
  <sheetData>
    <row r="1" spans="1:225" s="1" customFormat="1" ht="21.75" customHeight="1" x14ac:dyDescent="0.2">
      <c r="A1" s="132" t="s">
        <v>1104</v>
      </c>
      <c r="B1" s="132"/>
      <c r="C1" s="132"/>
      <c r="D1" s="132"/>
      <c r="E1" s="132"/>
      <c r="F1" s="132"/>
      <c r="G1" s="132"/>
      <c r="H1" s="132"/>
    </row>
    <row r="2" spans="1:225" ht="25.5" customHeight="1" x14ac:dyDescent="0.2">
      <c r="A2" s="129" t="s">
        <v>633</v>
      </c>
      <c r="B2" s="129"/>
      <c r="C2" s="129"/>
      <c r="D2" s="129"/>
      <c r="E2" s="129"/>
      <c r="F2" s="129"/>
      <c r="G2" s="129"/>
      <c r="H2" s="129"/>
    </row>
    <row r="3" spans="1:225" ht="26.25" customHeight="1" x14ac:dyDescent="0.2">
      <c r="A3" s="130" t="s">
        <v>586</v>
      </c>
      <c r="B3" s="130"/>
      <c r="C3" s="130"/>
      <c r="D3" s="130"/>
      <c r="E3" s="130"/>
      <c r="F3" s="130"/>
      <c r="G3" s="130"/>
      <c r="H3" s="130"/>
    </row>
    <row r="4" spans="1:225" ht="75.75" customHeight="1" x14ac:dyDescent="0.2">
      <c r="A4" s="12" t="s">
        <v>587</v>
      </c>
      <c r="B4" s="12" t="s">
        <v>588</v>
      </c>
      <c r="C4" s="12" t="s">
        <v>589</v>
      </c>
      <c r="D4" s="12" t="s">
        <v>590</v>
      </c>
      <c r="E4" s="12" t="s">
        <v>939</v>
      </c>
      <c r="F4" s="12" t="s">
        <v>591</v>
      </c>
      <c r="G4" s="12" t="s">
        <v>592</v>
      </c>
      <c r="H4" s="12" t="s">
        <v>938</v>
      </c>
    </row>
    <row r="5" spans="1:225" s="9" customFormat="1" ht="68.25" customHeight="1" x14ac:dyDescent="0.2">
      <c r="A5" s="13">
        <v>1</v>
      </c>
      <c r="B5" s="14" t="s">
        <v>593</v>
      </c>
      <c r="C5" s="15" t="s">
        <v>594</v>
      </c>
      <c r="D5" s="16" t="s">
        <v>940</v>
      </c>
      <c r="E5" s="13" t="s">
        <v>595</v>
      </c>
      <c r="F5" s="13" t="s">
        <v>1099</v>
      </c>
      <c r="G5" s="17" t="s">
        <v>1015</v>
      </c>
      <c r="H5" s="33" t="s">
        <v>1016</v>
      </c>
      <c r="HQ5" s="10"/>
    </row>
    <row r="6" spans="1:225" s="9" customFormat="1" ht="61.5" customHeight="1" x14ac:dyDescent="0.2">
      <c r="A6" s="18">
        <v>2</v>
      </c>
      <c r="B6" s="19" t="s">
        <v>596</v>
      </c>
      <c r="C6" s="20" t="s">
        <v>597</v>
      </c>
      <c r="D6" s="21" t="s">
        <v>941</v>
      </c>
      <c r="E6" s="13" t="s">
        <v>942</v>
      </c>
      <c r="F6" s="18" t="s">
        <v>1100</v>
      </c>
      <c r="G6" s="17" t="s">
        <v>943</v>
      </c>
      <c r="H6" s="17" t="s">
        <v>944</v>
      </c>
      <c r="HQ6" s="10"/>
    </row>
    <row r="7" spans="1:225" s="9" customFormat="1" ht="165" x14ac:dyDescent="0.2">
      <c r="A7" s="13">
        <v>3</v>
      </c>
      <c r="B7" s="14" t="s">
        <v>598</v>
      </c>
      <c r="C7" s="15" t="s">
        <v>599</v>
      </c>
      <c r="D7" s="15" t="s">
        <v>945</v>
      </c>
      <c r="E7" s="13" t="s">
        <v>595</v>
      </c>
      <c r="F7" s="13" t="s">
        <v>1099</v>
      </c>
      <c r="G7" s="17" t="s">
        <v>1014</v>
      </c>
      <c r="H7" s="44" t="s">
        <v>1013</v>
      </c>
      <c r="HQ7" s="10"/>
    </row>
    <row r="8" spans="1:225" s="9" customFormat="1" ht="57.75" customHeight="1" x14ac:dyDescent="0.2">
      <c r="A8" s="18">
        <v>4</v>
      </c>
      <c r="B8" s="14" t="s">
        <v>600</v>
      </c>
      <c r="C8" s="15" t="s">
        <v>597</v>
      </c>
      <c r="D8" s="22" t="s">
        <v>946</v>
      </c>
      <c r="E8" s="13" t="s">
        <v>942</v>
      </c>
      <c r="F8" s="13" t="s">
        <v>1100</v>
      </c>
      <c r="G8" s="17" t="s">
        <v>943</v>
      </c>
      <c r="H8" s="17" t="s">
        <v>947</v>
      </c>
      <c r="HQ8" s="10"/>
    </row>
    <row r="9" spans="1:225" s="9" customFormat="1" ht="63.75" customHeight="1" x14ac:dyDescent="0.2">
      <c r="A9" s="13">
        <v>5</v>
      </c>
      <c r="B9" s="14" t="s">
        <v>601</v>
      </c>
      <c r="C9" s="15" t="s">
        <v>602</v>
      </c>
      <c r="D9" s="15" t="s">
        <v>948</v>
      </c>
      <c r="E9" s="13" t="s">
        <v>645</v>
      </c>
      <c r="F9" s="13" t="s">
        <v>1099</v>
      </c>
      <c r="G9" s="17" t="s">
        <v>943</v>
      </c>
      <c r="H9" s="17" t="s">
        <v>949</v>
      </c>
      <c r="HQ9" s="10"/>
    </row>
    <row r="10" spans="1:225" s="9" customFormat="1" ht="69" customHeight="1" x14ac:dyDescent="0.2">
      <c r="A10" s="18">
        <v>6</v>
      </c>
      <c r="B10" s="14" t="s">
        <v>603</v>
      </c>
      <c r="C10" s="15" t="s">
        <v>604</v>
      </c>
      <c r="D10" s="15" t="s">
        <v>950</v>
      </c>
      <c r="E10" s="13" t="s">
        <v>951</v>
      </c>
      <c r="F10" s="13" t="s">
        <v>1099</v>
      </c>
      <c r="G10" s="17" t="s">
        <v>952</v>
      </c>
      <c r="H10" s="17" t="s">
        <v>953</v>
      </c>
      <c r="HQ10" s="10"/>
    </row>
    <row r="11" spans="1:225" s="9" customFormat="1" ht="87" customHeight="1" x14ac:dyDescent="0.2">
      <c r="A11" s="13">
        <v>7</v>
      </c>
      <c r="B11" s="14" t="s">
        <v>605</v>
      </c>
      <c r="C11" s="15" t="s">
        <v>606</v>
      </c>
      <c r="D11" s="23" t="s">
        <v>954</v>
      </c>
      <c r="E11" s="13" t="s">
        <v>595</v>
      </c>
      <c r="F11" s="13" t="s">
        <v>1099</v>
      </c>
      <c r="G11" s="17" t="s">
        <v>955</v>
      </c>
      <c r="H11" s="17" t="s">
        <v>956</v>
      </c>
      <c r="HQ11" s="10"/>
    </row>
    <row r="12" spans="1:225" s="9" customFormat="1" ht="120" x14ac:dyDescent="0.2">
      <c r="A12" s="13">
        <v>8</v>
      </c>
      <c r="B12" s="14" t="s">
        <v>828</v>
      </c>
      <c r="C12" s="15" t="s">
        <v>829</v>
      </c>
      <c r="D12" s="23"/>
      <c r="E12" s="24" t="s">
        <v>957</v>
      </c>
      <c r="F12" s="13" t="s">
        <v>1099</v>
      </c>
      <c r="G12" s="24" t="s">
        <v>958</v>
      </c>
      <c r="H12" s="17"/>
      <c r="HQ12" s="10"/>
    </row>
    <row r="13" spans="1:225" s="9" customFormat="1" ht="35.25" customHeight="1" x14ac:dyDescent="0.2">
      <c r="A13" s="131" t="s">
        <v>607</v>
      </c>
      <c r="B13" s="131"/>
      <c r="C13" s="131"/>
      <c r="D13" s="131"/>
      <c r="E13" s="131"/>
      <c r="F13" s="131"/>
      <c r="G13" s="131"/>
      <c r="H13" s="17"/>
      <c r="HQ13" s="10"/>
    </row>
    <row r="14" spans="1:225" s="9" customFormat="1" ht="45" x14ac:dyDescent="0.2">
      <c r="A14" s="25">
        <v>1</v>
      </c>
      <c r="B14" s="26" t="s">
        <v>608</v>
      </c>
      <c r="C14" s="27" t="s">
        <v>609</v>
      </c>
      <c r="D14" s="27" t="s">
        <v>959</v>
      </c>
      <c r="E14" s="13" t="s">
        <v>595</v>
      </c>
      <c r="F14" s="13" t="s">
        <v>1099</v>
      </c>
      <c r="G14" s="17" t="s">
        <v>960</v>
      </c>
      <c r="H14" s="17" t="s">
        <v>610</v>
      </c>
      <c r="HQ14" s="10"/>
    </row>
    <row r="15" spans="1:225" s="9" customFormat="1" ht="51.75" customHeight="1" x14ac:dyDescent="0.2">
      <c r="A15" s="13">
        <v>2</v>
      </c>
      <c r="B15" s="14" t="s">
        <v>611</v>
      </c>
      <c r="C15" s="15" t="s">
        <v>612</v>
      </c>
      <c r="D15" s="15" t="s">
        <v>961</v>
      </c>
      <c r="E15" s="13" t="s">
        <v>595</v>
      </c>
      <c r="F15" s="13" t="s">
        <v>1099</v>
      </c>
      <c r="G15" s="17" t="s">
        <v>960</v>
      </c>
      <c r="H15" s="17" t="s">
        <v>610</v>
      </c>
      <c r="HQ15" s="10"/>
    </row>
    <row r="16" spans="1:225" s="9" customFormat="1" ht="71.25" customHeight="1" x14ac:dyDescent="0.2">
      <c r="A16" s="13">
        <v>3</v>
      </c>
      <c r="B16" s="14" t="s">
        <v>613</v>
      </c>
      <c r="C16" s="15" t="s">
        <v>614</v>
      </c>
      <c r="D16" s="15" t="s">
        <v>962</v>
      </c>
      <c r="E16" s="13" t="s">
        <v>595</v>
      </c>
      <c r="F16" s="13" t="s">
        <v>1099</v>
      </c>
      <c r="G16" s="17" t="s">
        <v>960</v>
      </c>
      <c r="H16" s="17" t="s">
        <v>610</v>
      </c>
      <c r="HQ16" s="10"/>
    </row>
    <row r="17" spans="1:225" s="9" customFormat="1" ht="40.5" customHeight="1" x14ac:dyDescent="0.2">
      <c r="A17" s="13">
        <v>4</v>
      </c>
      <c r="B17" s="14" t="s">
        <v>615</v>
      </c>
      <c r="C17" s="15" t="s">
        <v>616</v>
      </c>
      <c r="D17" s="15" t="s">
        <v>963</v>
      </c>
      <c r="E17" s="13" t="s">
        <v>595</v>
      </c>
      <c r="F17" s="13" t="s">
        <v>1099</v>
      </c>
      <c r="G17" s="17" t="s">
        <v>960</v>
      </c>
      <c r="H17" s="17" t="s">
        <v>610</v>
      </c>
      <c r="HQ17" s="10"/>
    </row>
    <row r="18" spans="1:225" s="9" customFormat="1" ht="55.5" customHeight="1" x14ac:dyDescent="0.2">
      <c r="A18" s="13">
        <v>5</v>
      </c>
      <c r="B18" s="14" t="s">
        <v>617</v>
      </c>
      <c r="C18" s="15" t="s">
        <v>618</v>
      </c>
      <c r="D18" s="22" t="s">
        <v>964</v>
      </c>
      <c r="E18" s="28" t="s">
        <v>942</v>
      </c>
      <c r="F18" s="13"/>
      <c r="G18" s="17" t="s">
        <v>965</v>
      </c>
      <c r="H18" s="17" t="s">
        <v>966</v>
      </c>
      <c r="HQ18" s="10"/>
    </row>
    <row r="19" spans="1:225" s="9" customFormat="1" ht="36" customHeight="1" x14ac:dyDescent="0.2">
      <c r="A19" s="13">
        <v>6</v>
      </c>
      <c r="B19" s="14" t="s">
        <v>619</v>
      </c>
      <c r="C19" s="13" t="s">
        <v>620</v>
      </c>
      <c r="D19" s="15" t="s">
        <v>967</v>
      </c>
      <c r="E19" s="13" t="s">
        <v>595</v>
      </c>
      <c r="F19" s="13" t="s">
        <v>1099</v>
      </c>
      <c r="G19" s="17" t="s">
        <v>960</v>
      </c>
      <c r="H19" s="17" t="s">
        <v>610</v>
      </c>
      <c r="HQ19" s="10"/>
    </row>
    <row r="20" spans="1:225" s="9" customFormat="1" ht="41.25" customHeight="1" x14ac:dyDescent="0.2">
      <c r="A20" s="13">
        <v>7</v>
      </c>
      <c r="B20" s="14" t="s">
        <v>621</v>
      </c>
      <c r="C20" s="13" t="s">
        <v>622</v>
      </c>
      <c r="D20" s="22" t="s">
        <v>968</v>
      </c>
      <c r="E20" s="13" t="s">
        <v>595</v>
      </c>
      <c r="F20" s="13" t="s">
        <v>1099</v>
      </c>
      <c r="G20" s="17" t="s">
        <v>960</v>
      </c>
      <c r="H20" s="17" t="s">
        <v>610</v>
      </c>
      <c r="HQ20" s="10"/>
    </row>
    <row r="21" spans="1:225" s="9" customFormat="1" ht="43.5" customHeight="1" x14ac:dyDescent="0.2">
      <c r="A21" s="13">
        <v>8</v>
      </c>
      <c r="B21" s="14" t="s">
        <v>623</v>
      </c>
      <c r="C21" s="29" t="s">
        <v>624</v>
      </c>
      <c r="D21" s="30" t="s">
        <v>969</v>
      </c>
      <c r="E21" s="13" t="s">
        <v>595</v>
      </c>
      <c r="F21" s="13" t="s">
        <v>1099</v>
      </c>
      <c r="G21" s="17" t="s">
        <v>960</v>
      </c>
      <c r="H21" s="17" t="s">
        <v>610</v>
      </c>
      <c r="HQ21" s="10"/>
    </row>
    <row r="22" spans="1:225" s="9" customFormat="1" ht="40.5" customHeight="1" x14ac:dyDescent="0.2">
      <c r="A22" s="13">
        <v>9</v>
      </c>
      <c r="B22" s="14" t="s">
        <v>625</v>
      </c>
      <c r="C22" s="13">
        <v>9.16</v>
      </c>
      <c r="D22" s="15" t="s">
        <v>970</v>
      </c>
      <c r="E22" s="13" t="s">
        <v>595</v>
      </c>
      <c r="F22" s="13" t="s">
        <v>1099</v>
      </c>
      <c r="G22" s="17" t="s">
        <v>960</v>
      </c>
      <c r="H22" s="17" t="s">
        <v>610</v>
      </c>
      <c r="HQ22" s="10"/>
    </row>
    <row r="23" spans="1:225" s="9" customFormat="1" ht="88.5" customHeight="1" x14ac:dyDescent="0.2">
      <c r="A23" s="13">
        <v>10</v>
      </c>
      <c r="B23" s="14" t="s">
        <v>626</v>
      </c>
      <c r="C23" s="15" t="s">
        <v>825</v>
      </c>
      <c r="D23" s="22" t="s">
        <v>971</v>
      </c>
      <c r="E23" s="28" t="s">
        <v>942</v>
      </c>
      <c r="F23" s="15"/>
      <c r="G23" s="17" t="s">
        <v>965</v>
      </c>
      <c r="H23" s="17" t="s">
        <v>972</v>
      </c>
      <c r="HQ23" s="10"/>
    </row>
    <row r="24" spans="1:225" s="9" customFormat="1" ht="100.5" customHeight="1" x14ac:dyDescent="0.2">
      <c r="A24" s="13">
        <v>11</v>
      </c>
      <c r="B24" s="26" t="s">
        <v>627</v>
      </c>
      <c r="C24" s="15" t="s">
        <v>628</v>
      </c>
      <c r="D24" s="15" t="s">
        <v>973</v>
      </c>
      <c r="E24" s="13" t="s">
        <v>629</v>
      </c>
      <c r="F24" s="27"/>
      <c r="G24" s="17" t="s">
        <v>965</v>
      </c>
      <c r="H24" s="17" t="s">
        <v>974</v>
      </c>
      <c r="HQ24" s="10"/>
    </row>
    <row r="25" spans="1:225" s="9" customFormat="1" ht="74.25" customHeight="1" x14ac:dyDescent="0.2">
      <c r="A25" s="13">
        <v>12</v>
      </c>
      <c r="B25" s="14" t="s">
        <v>630</v>
      </c>
      <c r="C25" s="15" t="s">
        <v>631</v>
      </c>
      <c r="D25" s="27" t="s">
        <v>632</v>
      </c>
      <c r="E25" s="13" t="s">
        <v>629</v>
      </c>
      <c r="F25" s="15"/>
      <c r="G25" s="17" t="s">
        <v>965</v>
      </c>
      <c r="H25" s="17" t="s">
        <v>975</v>
      </c>
      <c r="HQ25" s="10"/>
    </row>
    <row r="26" spans="1:225" s="9" customFormat="1" x14ac:dyDescent="0.2">
      <c r="B26" s="31"/>
      <c r="D26" s="31"/>
      <c r="G26" s="31"/>
      <c r="HQ26" s="10"/>
    </row>
    <row r="27" spans="1:225" s="9" customFormat="1" x14ac:dyDescent="0.2">
      <c r="B27" s="31"/>
      <c r="D27" s="31"/>
      <c r="G27" s="31"/>
      <c r="HQ27" s="10"/>
    </row>
    <row r="28" spans="1:225" s="9" customFormat="1" x14ac:dyDescent="0.2">
      <c r="B28" s="31"/>
      <c r="D28" s="31"/>
      <c r="G28" s="31"/>
      <c r="HQ28" s="10"/>
    </row>
    <row r="29" spans="1:225" s="9" customFormat="1" x14ac:dyDescent="0.2">
      <c r="B29" s="31"/>
      <c r="D29" s="31"/>
      <c r="G29" s="31"/>
      <c r="HQ29" s="10"/>
    </row>
    <row r="30" spans="1:225" s="9" customFormat="1" x14ac:dyDescent="0.2">
      <c r="B30" s="31"/>
      <c r="C30" s="32"/>
      <c r="D30" s="31"/>
      <c r="F30" s="32"/>
      <c r="G30" s="31"/>
      <c r="HQ30" s="10"/>
    </row>
    <row r="31" spans="1:225" s="9" customFormat="1" x14ac:dyDescent="0.2">
      <c r="B31" s="31"/>
      <c r="D31" s="31"/>
      <c r="G31" s="31"/>
      <c r="HQ31" s="10"/>
    </row>
    <row r="32" spans="1:225" s="9" customFormat="1" x14ac:dyDescent="0.2">
      <c r="B32" s="31"/>
      <c r="D32" s="31"/>
      <c r="G32" s="31"/>
      <c r="HQ32" s="10"/>
    </row>
    <row r="33" spans="2:225" s="9" customFormat="1" x14ac:dyDescent="0.2">
      <c r="B33" s="31"/>
      <c r="D33" s="31"/>
      <c r="G33" s="31"/>
      <c r="HQ33" s="10"/>
    </row>
    <row r="34" spans="2:225" s="9" customFormat="1" x14ac:dyDescent="0.2">
      <c r="B34" s="31"/>
      <c r="D34" s="31"/>
      <c r="G34" s="31"/>
      <c r="HQ34" s="10"/>
    </row>
    <row r="35" spans="2:225" s="9" customFormat="1" x14ac:dyDescent="0.2">
      <c r="B35" s="31"/>
      <c r="D35" s="31"/>
      <c r="G35" s="31"/>
      <c r="HQ35" s="10"/>
    </row>
    <row r="36" spans="2:225" s="9" customFormat="1" x14ac:dyDescent="0.2">
      <c r="B36" s="31"/>
      <c r="D36" s="31"/>
      <c r="G36" s="31"/>
      <c r="HQ36" s="10"/>
    </row>
    <row r="37" spans="2:225" s="9" customFormat="1" x14ac:dyDescent="0.2">
      <c r="B37" s="31"/>
      <c r="D37" s="31"/>
      <c r="G37" s="31"/>
      <c r="HQ37" s="10"/>
    </row>
    <row r="38" spans="2:225" s="9" customFormat="1" x14ac:dyDescent="0.2">
      <c r="B38" s="31"/>
      <c r="D38" s="31"/>
      <c r="G38" s="31"/>
      <c r="HQ38" s="10"/>
    </row>
    <row r="39" spans="2:225" s="9" customFormat="1" x14ac:dyDescent="0.2">
      <c r="B39" s="31"/>
      <c r="D39" s="31"/>
      <c r="G39" s="31"/>
      <c r="HQ39" s="10"/>
    </row>
    <row r="40" spans="2:225" s="9" customFormat="1" x14ac:dyDescent="0.2">
      <c r="B40" s="31"/>
      <c r="D40" s="31"/>
      <c r="G40" s="31"/>
      <c r="HQ40" s="10"/>
    </row>
    <row r="41" spans="2:225" s="9" customFormat="1" x14ac:dyDescent="0.2">
      <c r="B41" s="31"/>
      <c r="D41" s="31"/>
      <c r="G41" s="31"/>
      <c r="HQ41" s="10"/>
    </row>
    <row r="42" spans="2:225" s="9" customFormat="1" x14ac:dyDescent="0.2">
      <c r="B42" s="31"/>
      <c r="D42" s="31"/>
      <c r="G42" s="31"/>
      <c r="HQ42" s="10"/>
    </row>
    <row r="43" spans="2:225" s="9" customFormat="1" x14ac:dyDescent="0.2">
      <c r="B43" s="31"/>
      <c r="D43" s="31"/>
      <c r="G43" s="31"/>
      <c r="HQ43" s="10"/>
    </row>
    <row r="44" spans="2:225" s="9" customFormat="1" x14ac:dyDescent="0.2">
      <c r="B44" s="31"/>
      <c r="D44" s="31"/>
      <c r="G44" s="31"/>
      <c r="HQ44" s="10"/>
    </row>
    <row r="45" spans="2:225" s="9" customFormat="1" x14ac:dyDescent="0.2">
      <c r="B45" s="31"/>
      <c r="D45" s="31"/>
      <c r="G45" s="31"/>
      <c r="HQ45" s="10"/>
    </row>
    <row r="46" spans="2:225" s="9" customFormat="1" x14ac:dyDescent="0.2">
      <c r="B46" s="31"/>
      <c r="D46" s="31"/>
      <c r="G46" s="31"/>
      <c r="HQ46" s="10"/>
    </row>
    <row r="47" spans="2:225" s="9" customFormat="1" x14ac:dyDescent="0.2">
      <c r="B47" s="31"/>
      <c r="D47" s="31"/>
      <c r="G47" s="31"/>
      <c r="HQ47" s="10"/>
    </row>
    <row r="48" spans="2:225" s="9" customFormat="1" x14ac:dyDescent="0.2">
      <c r="B48" s="31"/>
      <c r="D48" s="31"/>
      <c r="G48" s="31"/>
      <c r="HQ48" s="10"/>
    </row>
    <row r="49" spans="2:225" s="9" customFormat="1" x14ac:dyDescent="0.2">
      <c r="B49" s="31"/>
      <c r="D49" s="31"/>
      <c r="G49" s="31"/>
      <c r="HQ49" s="10"/>
    </row>
    <row r="50" spans="2:225" s="9" customFormat="1" x14ac:dyDescent="0.2">
      <c r="B50" s="31"/>
      <c r="D50" s="31"/>
      <c r="G50" s="31"/>
      <c r="HQ50" s="10"/>
    </row>
    <row r="51" spans="2:225" s="9" customFormat="1" x14ac:dyDescent="0.2">
      <c r="B51" s="31"/>
      <c r="D51" s="31"/>
      <c r="G51" s="31"/>
      <c r="HQ51" s="10"/>
    </row>
    <row r="52" spans="2:225" s="9" customFormat="1" x14ac:dyDescent="0.2">
      <c r="B52" s="31"/>
      <c r="D52" s="31"/>
      <c r="G52" s="31"/>
      <c r="HQ52" s="10"/>
    </row>
    <row r="53" spans="2:225" s="9" customFormat="1" x14ac:dyDescent="0.2">
      <c r="B53" s="31"/>
      <c r="D53" s="31"/>
      <c r="G53" s="31"/>
      <c r="HQ53" s="10"/>
    </row>
    <row r="54" spans="2:225" s="9" customFormat="1" x14ac:dyDescent="0.2">
      <c r="B54" s="31"/>
      <c r="D54" s="31"/>
      <c r="G54" s="31"/>
      <c r="HQ54" s="10"/>
    </row>
    <row r="55" spans="2:225" s="9" customFormat="1" x14ac:dyDescent="0.2">
      <c r="B55" s="31"/>
      <c r="D55" s="31"/>
      <c r="G55" s="31"/>
      <c r="HQ55" s="10"/>
    </row>
    <row r="56" spans="2:225" s="9" customFormat="1" x14ac:dyDescent="0.2">
      <c r="B56" s="31"/>
      <c r="D56" s="31"/>
      <c r="G56" s="31"/>
      <c r="HQ56" s="10"/>
    </row>
    <row r="57" spans="2:225" s="9" customFormat="1" x14ac:dyDescent="0.2">
      <c r="B57" s="31"/>
      <c r="D57" s="31"/>
      <c r="G57" s="31"/>
      <c r="HQ57" s="10"/>
    </row>
    <row r="58" spans="2:225" s="9" customFormat="1" x14ac:dyDescent="0.2">
      <c r="B58" s="31"/>
      <c r="D58" s="31"/>
      <c r="G58" s="31"/>
      <c r="HQ58" s="10"/>
    </row>
    <row r="59" spans="2:225" s="9" customFormat="1" x14ac:dyDescent="0.2">
      <c r="B59" s="31"/>
      <c r="D59" s="31"/>
      <c r="G59" s="31"/>
      <c r="HQ59" s="10"/>
    </row>
    <row r="60" spans="2:225" s="9" customFormat="1" x14ac:dyDescent="0.2">
      <c r="B60" s="31"/>
      <c r="D60" s="31"/>
      <c r="G60" s="31"/>
      <c r="HQ60" s="10"/>
    </row>
    <row r="61" spans="2:225" s="9" customFormat="1" x14ac:dyDescent="0.2">
      <c r="B61" s="31"/>
      <c r="D61" s="31"/>
      <c r="G61" s="31"/>
      <c r="HQ61" s="10"/>
    </row>
    <row r="62" spans="2:225" s="9" customFormat="1" x14ac:dyDescent="0.2">
      <c r="B62" s="31"/>
      <c r="D62" s="31"/>
      <c r="G62" s="31"/>
      <c r="HQ62" s="10"/>
    </row>
    <row r="63" spans="2:225" s="9" customFormat="1" x14ac:dyDescent="0.2">
      <c r="B63" s="31"/>
      <c r="D63" s="31"/>
      <c r="G63" s="31"/>
      <c r="HQ63" s="10"/>
    </row>
    <row r="64" spans="2:225" s="9" customFormat="1" x14ac:dyDescent="0.2">
      <c r="B64" s="31"/>
      <c r="D64" s="31"/>
      <c r="G64" s="31"/>
      <c r="HQ64" s="10"/>
    </row>
    <row r="65" spans="2:225" s="9" customFormat="1" x14ac:dyDescent="0.2">
      <c r="B65" s="31"/>
      <c r="D65" s="31"/>
      <c r="G65" s="31"/>
      <c r="HQ65" s="10"/>
    </row>
    <row r="66" spans="2:225" s="9" customFormat="1" x14ac:dyDescent="0.2">
      <c r="B66" s="31"/>
      <c r="D66" s="31"/>
      <c r="G66" s="31"/>
      <c r="HQ66" s="10"/>
    </row>
    <row r="67" spans="2:225" s="9" customFormat="1" x14ac:dyDescent="0.2">
      <c r="B67" s="31"/>
      <c r="D67" s="31"/>
      <c r="G67" s="31"/>
      <c r="HQ67" s="10"/>
    </row>
    <row r="68" spans="2:225" s="9" customFormat="1" x14ac:dyDescent="0.2">
      <c r="B68" s="31"/>
      <c r="D68" s="31"/>
      <c r="G68" s="31"/>
      <c r="HQ68" s="10"/>
    </row>
    <row r="69" spans="2:225" s="9" customFormat="1" x14ac:dyDescent="0.2">
      <c r="B69" s="31"/>
      <c r="D69" s="31"/>
      <c r="G69" s="31"/>
      <c r="HQ69" s="10"/>
    </row>
    <row r="70" spans="2:225" s="9" customFormat="1" x14ac:dyDescent="0.2">
      <c r="B70" s="31"/>
      <c r="D70" s="31"/>
      <c r="G70" s="31"/>
      <c r="HQ70" s="10"/>
    </row>
    <row r="71" spans="2:225" s="9" customFormat="1" x14ac:dyDescent="0.2">
      <c r="B71" s="31"/>
      <c r="D71" s="31"/>
      <c r="G71" s="31"/>
      <c r="HQ71" s="10"/>
    </row>
    <row r="72" spans="2:225" s="9" customFormat="1" x14ac:dyDescent="0.2">
      <c r="B72" s="31"/>
      <c r="D72" s="31"/>
      <c r="G72" s="31"/>
      <c r="HQ72" s="10"/>
    </row>
    <row r="73" spans="2:225" s="9" customFormat="1" x14ac:dyDescent="0.2">
      <c r="B73" s="31"/>
      <c r="D73" s="31"/>
      <c r="G73" s="31"/>
      <c r="HQ73" s="10"/>
    </row>
    <row r="74" spans="2:225" s="9" customFormat="1" x14ac:dyDescent="0.2">
      <c r="B74" s="31"/>
      <c r="D74" s="31"/>
      <c r="G74" s="31"/>
      <c r="HQ74" s="10"/>
    </row>
    <row r="75" spans="2:225" s="9" customFormat="1" x14ac:dyDescent="0.2">
      <c r="B75" s="31"/>
      <c r="D75" s="31"/>
      <c r="G75" s="31"/>
      <c r="HQ75" s="10"/>
    </row>
    <row r="76" spans="2:225" s="9" customFormat="1" x14ac:dyDescent="0.2">
      <c r="B76" s="31"/>
      <c r="D76" s="31"/>
      <c r="G76" s="31"/>
      <c r="HQ76" s="10"/>
    </row>
    <row r="77" spans="2:225" s="9" customFormat="1" x14ac:dyDescent="0.2">
      <c r="B77" s="31"/>
      <c r="D77" s="31"/>
      <c r="G77" s="31"/>
      <c r="HQ77" s="10"/>
    </row>
    <row r="78" spans="2:225" s="9" customFormat="1" x14ac:dyDescent="0.2">
      <c r="B78" s="31"/>
      <c r="D78" s="31"/>
      <c r="G78" s="31"/>
      <c r="HQ78" s="10"/>
    </row>
    <row r="79" spans="2:225" s="9" customFormat="1" x14ac:dyDescent="0.2">
      <c r="B79" s="31"/>
      <c r="D79" s="31"/>
      <c r="G79" s="31"/>
      <c r="HQ79" s="10"/>
    </row>
    <row r="80" spans="2:225" s="9" customFormat="1" x14ac:dyDescent="0.2">
      <c r="B80" s="31"/>
      <c r="D80" s="31"/>
      <c r="G80" s="31"/>
      <c r="HQ80" s="10"/>
    </row>
    <row r="81" spans="2:225" s="9" customFormat="1" x14ac:dyDescent="0.2">
      <c r="B81" s="31"/>
      <c r="D81" s="31"/>
      <c r="G81" s="31"/>
      <c r="HQ81" s="10"/>
    </row>
    <row r="82" spans="2:225" s="9" customFormat="1" x14ac:dyDescent="0.2">
      <c r="B82" s="31"/>
      <c r="D82" s="31"/>
      <c r="G82" s="31"/>
      <c r="HQ82" s="10"/>
    </row>
    <row r="83" spans="2:225" s="9" customFormat="1" x14ac:dyDescent="0.2">
      <c r="B83" s="31"/>
      <c r="D83" s="31"/>
      <c r="G83" s="31"/>
      <c r="HQ83" s="10"/>
    </row>
    <row r="84" spans="2:225" s="9" customFormat="1" x14ac:dyDescent="0.2">
      <c r="B84" s="31"/>
      <c r="D84" s="31"/>
      <c r="G84" s="31"/>
      <c r="HQ84" s="10"/>
    </row>
    <row r="85" spans="2:225" s="9" customFormat="1" x14ac:dyDescent="0.2">
      <c r="B85" s="31"/>
      <c r="D85" s="31"/>
      <c r="G85" s="31"/>
      <c r="HQ85" s="10"/>
    </row>
    <row r="86" spans="2:225" s="9" customFormat="1" x14ac:dyDescent="0.2">
      <c r="B86" s="31"/>
      <c r="D86" s="31"/>
      <c r="G86" s="31"/>
      <c r="HQ86" s="10"/>
    </row>
    <row r="87" spans="2:225" s="9" customFormat="1" x14ac:dyDescent="0.2">
      <c r="B87" s="31"/>
      <c r="D87" s="31"/>
      <c r="G87" s="31"/>
      <c r="HQ87" s="10"/>
    </row>
    <row r="88" spans="2:225" s="9" customFormat="1" x14ac:dyDescent="0.2">
      <c r="B88" s="31"/>
      <c r="D88" s="31"/>
      <c r="G88" s="31"/>
      <c r="HQ88" s="10"/>
    </row>
    <row r="89" spans="2:225" s="9" customFormat="1" x14ac:dyDescent="0.2">
      <c r="B89" s="31"/>
      <c r="D89" s="31"/>
      <c r="G89" s="31"/>
      <c r="HQ89" s="10"/>
    </row>
    <row r="90" spans="2:225" s="9" customFormat="1" x14ac:dyDescent="0.2">
      <c r="B90" s="31"/>
      <c r="D90" s="31"/>
      <c r="G90" s="31"/>
      <c r="HQ90" s="10"/>
    </row>
    <row r="91" spans="2:225" s="9" customFormat="1" x14ac:dyDescent="0.2">
      <c r="B91" s="31"/>
      <c r="D91" s="31"/>
      <c r="G91" s="31"/>
      <c r="HQ91" s="10"/>
    </row>
    <row r="92" spans="2:225" s="9" customFormat="1" x14ac:dyDescent="0.2">
      <c r="B92" s="31"/>
      <c r="D92" s="31"/>
      <c r="G92" s="31"/>
      <c r="HQ92" s="10"/>
    </row>
    <row r="93" spans="2:225" s="9" customFormat="1" x14ac:dyDescent="0.2">
      <c r="B93" s="31"/>
      <c r="D93" s="31"/>
      <c r="G93" s="31"/>
      <c r="HQ93" s="10"/>
    </row>
    <row r="94" spans="2:225" s="9" customFormat="1" x14ac:dyDescent="0.2">
      <c r="B94" s="31"/>
      <c r="D94" s="31"/>
      <c r="G94" s="31"/>
      <c r="HQ94" s="10"/>
    </row>
    <row r="95" spans="2:225" s="9" customFormat="1" x14ac:dyDescent="0.2">
      <c r="B95" s="31"/>
      <c r="D95" s="31"/>
      <c r="G95" s="31"/>
      <c r="HQ95" s="10"/>
    </row>
    <row r="96" spans="2:225" s="9" customFormat="1" x14ac:dyDescent="0.2">
      <c r="B96" s="31"/>
      <c r="D96" s="31"/>
      <c r="G96" s="31"/>
      <c r="HQ96" s="10"/>
    </row>
    <row r="97" spans="2:225" s="9" customFormat="1" x14ac:dyDescent="0.2">
      <c r="B97" s="31"/>
      <c r="D97" s="31"/>
      <c r="G97" s="31"/>
      <c r="HQ97" s="10"/>
    </row>
    <row r="98" spans="2:225" s="9" customFormat="1" x14ac:dyDescent="0.2">
      <c r="B98" s="31"/>
      <c r="D98" s="31"/>
      <c r="G98" s="31"/>
      <c r="HQ98" s="10"/>
    </row>
    <row r="99" spans="2:225" s="9" customFormat="1" x14ac:dyDescent="0.2">
      <c r="B99" s="31"/>
      <c r="D99" s="31"/>
      <c r="G99" s="31"/>
      <c r="HQ99" s="10"/>
    </row>
    <row r="100" spans="2:225" s="9" customFormat="1" x14ac:dyDescent="0.2">
      <c r="B100" s="31"/>
      <c r="D100" s="31"/>
      <c r="G100" s="31"/>
      <c r="HQ100" s="10"/>
    </row>
    <row r="101" spans="2:225" s="9" customFormat="1" x14ac:dyDescent="0.2">
      <c r="B101" s="31"/>
      <c r="D101" s="31"/>
      <c r="G101" s="31"/>
      <c r="HQ101" s="10"/>
    </row>
    <row r="102" spans="2:225" s="9" customFormat="1" x14ac:dyDescent="0.2">
      <c r="B102" s="31"/>
      <c r="D102" s="31"/>
      <c r="G102" s="31"/>
      <c r="HQ102" s="10"/>
    </row>
    <row r="103" spans="2:225" s="9" customFormat="1" x14ac:dyDescent="0.2">
      <c r="B103" s="31"/>
      <c r="D103" s="31"/>
      <c r="G103" s="31"/>
      <c r="HQ103" s="10"/>
    </row>
    <row r="104" spans="2:225" s="9" customFormat="1" x14ac:dyDescent="0.2">
      <c r="B104" s="31"/>
      <c r="D104" s="31"/>
      <c r="G104" s="31"/>
      <c r="HQ104" s="10"/>
    </row>
    <row r="105" spans="2:225" s="9" customFormat="1" x14ac:dyDescent="0.2">
      <c r="B105" s="31"/>
      <c r="D105" s="31"/>
      <c r="G105" s="31"/>
      <c r="HQ105" s="10"/>
    </row>
    <row r="106" spans="2:225" s="9" customFormat="1" x14ac:dyDescent="0.2">
      <c r="B106" s="31"/>
      <c r="D106" s="31"/>
      <c r="G106" s="31"/>
      <c r="HQ106" s="10"/>
    </row>
    <row r="107" spans="2:225" s="9" customFormat="1" x14ac:dyDescent="0.2">
      <c r="B107" s="31"/>
      <c r="D107" s="31"/>
      <c r="G107" s="31"/>
      <c r="HQ107" s="10"/>
    </row>
    <row r="108" spans="2:225" s="9" customFormat="1" x14ac:dyDescent="0.2">
      <c r="B108" s="31"/>
      <c r="D108" s="31"/>
      <c r="G108" s="31"/>
      <c r="HQ108" s="10"/>
    </row>
    <row r="109" spans="2:225" s="9" customFormat="1" x14ac:dyDescent="0.2">
      <c r="B109" s="31"/>
      <c r="D109" s="31"/>
      <c r="G109" s="31"/>
      <c r="HQ109" s="10"/>
    </row>
    <row r="110" spans="2:225" s="9" customFormat="1" x14ac:dyDescent="0.2">
      <c r="B110" s="31"/>
      <c r="D110" s="31"/>
      <c r="G110" s="31"/>
      <c r="HQ110" s="10"/>
    </row>
    <row r="111" spans="2:225" s="9" customFormat="1" x14ac:dyDescent="0.2">
      <c r="B111" s="31"/>
      <c r="D111" s="31"/>
      <c r="G111" s="31"/>
      <c r="HQ111" s="10"/>
    </row>
    <row r="112" spans="2:225" s="9" customFormat="1" x14ac:dyDescent="0.2">
      <c r="B112" s="31"/>
      <c r="D112" s="31"/>
      <c r="G112" s="31"/>
      <c r="HQ112" s="10"/>
    </row>
    <row r="113" spans="2:225" s="9" customFormat="1" x14ac:dyDescent="0.2">
      <c r="B113" s="31"/>
      <c r="D113" s="31"/>
      <c r="G113" s="31"/>
      <c r="HQ113" s="10"/>
    </row>
    <row r="114" spans="2:225" s="9" customFormat="1" x14ac:dyDescent="0.2">
      <c r="B114" s="31"/>
      <c r="D114" s="31"/>
      <c r="G114" s="31"/>
      <c r="HQ114" s="10"/>
    </row>
    <row r="115" spans="2:225" s="9" customFormat="1" x14ac:dyDescent="0.2">
      <c r="B115" s="31"/>
      <c r="D115" s="31"/>
      <c r="G115" s="31"/>
      <c r="HQ115" s="10"/>
    </row>
    <row r="116" spans="2:225" s="9" customFormat="1" x14ac:dyDescent="0.2">
      <c r="B116" s="31"/>
      <c r="D116" s="31"/>
      <c r="G116" s="31"/>
      <c r="HQ116" s="10"/>
    </row>
    <row r="117" spans="2:225" s="9" customFormat="1" x14ac:dyDescent="0.2">
      <c r="B117" s="31"/>
      <c r="D117" s="31"/>
      <c r="G117" s="31"/>
      <c r="HQ117" s="10"/>
    </row>
    <row r="118" spans="2:225" s="9" customFormat="1" x14ac:dyDescent="0.2">
      <c r="B118" s="31"/>
      <c r="D118" s="31"/>
      <c r="G118" s="31"/>
      <c r="HQ118" s="10"/>
    </row>
    <row r="119" spans="2:225" s="9" customFormat="1" x14ac:dyDescent="0.2">
      <c r="B119" s="31"/>
      <c r="D119" s="31"/>
      <c r="G119" s="31"/>
      <c r="HQ119" s="10"/>
    </row>
    <row r="120" spans="2:225" s="9" customFormat="1" x14ac:dyDescent="0.2">
      <c r="B120" s="31"/>
      <c r="D120" s="31"/>
      <c r="G120" s="31"/>
      <c r="HQ120" s="10"/>
    </row>
    <row r="121" spans="2:225" s="9" customFormat="1" x14ac:dyDescent="0.2">
      <c r="B121" s="31"/>
      <c r="D121" s="31"/>
      <c r="G121" s="31"/>
      <c r="HQ121" s="10"/>
    </row>
    <row r="122" spans="2:225" s="9" customFormat="1" x14ac:dyDescent="0.2">
      <c r="B122" s="31"/>
      <c r="D122" s="31"/>
      <c r="G122" s="31"/>
      <c r="HQ122" s="10"/>
    </row>
    <row r="123" spans="2:225" s="9" customFormat="1" x14ac:dyDescent="0.2">
      <c r="B123" s="31"/>
      <c r="D123" s="31"/>
      <c r="G123" s="31"/>
      <c r="HQ123" s="10"/>
    </row>
    <row r="124" spans="2:225" s="9" customFormat="1" x14ac:dyDescent="0.2">
      <c r="B124" s="31"/>
      <c r="D124" s="31"/>
      <c r="G124" s="31"/>
      <c r="HQ124" s="10"/>
    </row>
    <row r="125" spans="2:225" s="9" customFormat="1" x14ac:dyDescent="0.2">
      <c r="B125" s="31"/>
      <c r="D125" s="31"/>
      <c r="G125" s="31"/>
      <c r="HQ125" s="10"/>
    </row>
    <row r="126" spans="2:225" s="9" customFormat="1" x14ac:dyDescent="0.2">
      <c r="B126" s="31"/>
      <c r="D126" s="31"/>
      <c r="G126" s="31"/>
      <c r="HQ126" s="10"/>
    </row>
    <row r="127" spans="2:225" s="9" customFormat="1" x14ac:dyDescent="0.2">
      <c r="B127" s="31"/>
      <c r="D127" s="31"/>
      <c r="G127" s="31"/>
      <c r="HQ127" s="10"/>
    </row>
    <row r="128" spans="2:225" s="9" customFormat="1" x14ac:dyDescent="0.2">
      <c r="B128" s="31"/>
      <c r="D128" s="31"/>
      <c r="G128" s="31"/>
      <c r="HQ128" s="10"/>
    </row>
    <row r="129" spans="2:225" s="9" customFormat="1" x14ac:dyDescent="0.2">
      <c r="B129" s="31"/>
      <c r="D129" s="31"/>
      <c r="G129" s="31"/>
      <c r="HQ129" s="10"/>
    </row>
    <row r="130" spans="2:225" s="9" customFormat="1" x14ac:dyDescent="0.2">
      <c r="B130" s="31"/>
      <c r="D130" s="31"/>
      <c r="G130" s="31"/>
      <c r="HQ130" s="10"/>
    </row>
    <row r="131" spans="2:225" s="9" customFormat="1" x14ac:dyDescent="0.2">
      <c r="B131" s="31"/>
      <c r="D131" s="31"/>
      <c r="G131" s="31"/>
      <c r="HQ131" s="10"/>
    </row>
    <row r="132" spans="2:225" s="9" customFormat="1" x14ac:dyDescent="0.2">
      <c r="B132" s="31"/>
      <c r="D132" s="31"/>
      <c r="G132" s="31"/>
      <c r="HQ132" s="10"/>
    </row>
    <row r="133" spans="2:225" s="9" customFormat="1" x14ac:dyDescent="0.2">
      <c r="B133" s="31"/>
      <c r="D133" s="31"/>
      <c r="G133" s="31"/>
      <c r="HQ133" s="10"/>
    </row>
    <row r="134" spans="2:225" s="9" customFormat="1" x14ac:dyDescent="0.2">
      <c r="B134" s="31"/>
      <c r="D134" s="31"/>
      <c r="G134" s="31"/>
      <c r="HQ134" s="10"/>
    </row>
    <row r="135" spans="2:225" s="9" customFormat="1" x14ac:dyDescent="0.2">
      <c r="B135" s="31"/>
      <c r="D135" s="31"/>
      <c r="G135" s="31"/>
      <c r="HQ135" s="10"/>
    </row>
    <row r="136" spans="2:225" s="9" customFormat="1" x14ac:dyDescent="0.2">
      <c r="B136" s="31"/>
      <c r="D136" s="31"/>
      <c r="G136" s="31"/>
      <c r="HQ136" s="10"/>
    </row>
    <row r="137" spans="2:225" s="9" customFormat="1" x14ac:dyDescent="0.2">
      <c r="B137" s="31"/>
      <c r="D137" s="31"/>
      <c r="G137" s="31"/>
      <c r="HQ137" s="10"/>
    </row>
    <row r="138" spans="2:225" s="9" customFormat="1" x14ac:dyDescent="0.2">
      <c r="B138" s="31"/>
      <c r="D138" s="31"/>
      <c r="G138" s="31"/>
      <c r="HQ138" s="10"/>
    </row>
    <row r="139" spans="2:225" s="9" customFormat="1" x14ac:dyDescent="0.2">
      <c r="B139" s="31"/>
      <c r="D139" s="31"/>
      <c r="G139" s="31"/>
      <c r="HQ139" s="10"/>
    </row>
    <row r="140" spans="2:225" s="9" customFormat="1" x14ac:dyDescent="0.2">
      <c r="B140" s="31"/>
      <c r="D140" s="31"/>
      <c r="G140" s="31"/>
      <c r="HQ140" s="10"/>
    </row>
    <row r="141" spans="2:225" s="9" customFormat="1" x14ac:dyDescent="0.2">
      <c r="B141" s="31"/>
      <c r="D141" s="31"/>
      <c r="G141" s="31"/>
      <c r="HQ141" s="10"/>
    </row>
    <row r="142" spans="2:225" s="9" customFormat="1" x14ac:dyDescent="0.2">
      <c r="B142" s="31"/>
      <c r="D142" s="31"/>
      <c r="G142" s="31"/>
      <c r="HQ142" s="10"/>
    </row>
    <row r="143" spans="2:225" s="9" customFormat="1" x14ac:dyDescent="0.2">
      <c r="B143" s="31"/>
      <c r="D143" s="31"/>
      <c r="G143" s="31"/>
      <c r="HQ143" s="10"/>
    </row>
    <row r="144" spans="2:225" s="9" customFormat="1" x14ac:dyDescent="0.2">
      <c r="B144" s="31"/>
      <c r="D144" s="31"/>
      <c r="G144" s="31"/>
      <c r="HQ144" s="10"/>
    </row>
    <row r="145" spans="2:225" s="9" customFormat="1" x14ac:dyDescent="0.2">
      <c r="B145" s="31"/>
      <c r="D145" s="31"/>
      <c r="G145" s="31"/>
      <c r="HQ145" s="10"/>
    </row>
    <row r="146" spans="2:225" s="9" customFormat="1" x14ac:dyDescent="0.2">
      <c r="B146" s="31"/>
      <c r="D146" s="31"/>
      <c r="G146" s="31"/>
      <c r="HQ146" s="10"/>
    </row>
    <row r="147" spans="2:225" s="9" customFormat="1" x14ac:dyDescent="0.2">
      <c r="B147" s="31"/>
      <c r="D147" s="31"/>
      <c r="G147" s="31"/>
      <c r="HQ147" s="10"/>
    </row>
    <row r="148" spans="2:225" s="9" customFormat="1" x14ac:dyDescent="0.2">
      <c r="B148" s="31"/>
      <c r="D148" s="31"/>
      <c r="G148" s="31"/>
      <c r="HQ148" s="10"/>
    </row>
    <row r="149" spans="2:225" s="9" customFormat="1" x14ac:dyDescent="0.2">
      <c r="B149" s="31"/>
      <c r="D149" s="31"/>
      <c r="G149" s="31"/>
      <c r="HQ149" s="10"/>
    </row>
    <row r="150" spans="2:225" s="9" customFormat="1" x14ac:dyDescent="0.2">
      <c r="B150" s="31"/>
      <c r="D150" s="31"/>
      <c r="G150" s="31"/>
      <c r="HQ150" s="10"/>
    </row>
    <row r="151" spans="2:225" s="9" customFormat="1" x14ac:dyDescent="0.2">
      <c r="B151" s="31"/>
      <c r="D151" s="31"/>
      <c r="G151" s="31"/>
      <c r="HQ151" s="10"/>
    </row>
    <row r="152" spans="2:225" s="9" customFormat="1" x14ac:dyDescent="0.2">
      <c r="B152" s="31"/>
      <c r="D152" s="31"/>
      <c r="G152" s="31"/>
      <c r="HQ152" s="10"/>
    </row>
    <row r="153" spans="2:225" s="9" customFormat="1" x14ac:dyDescent="0.2">
      <c r="B153" s="31"/>
      <c r="D153" s="31"/>
      <c r="G153" s="31"/>
      <c r="HQ153" s="10"/>
    </row>
    <row r="154" spans="2:225" s="9" customFormat="1" x14ac:dyDescent="0.2">
      <c r="B154" s="31"/>
      <c r="D154" s="31"/>
      <c r="G154" s="31"/>
      <c r="HQ154" s="10"/>
    </row>
    <row r="155" spans="2:225" s="9" customFormat="1" x14ac:dyDescent="0.2">
      <c r="B155" s="31"/>
      <c r="D155" s="31"/>
      <c r="G155" s="31"/>
      <c r="HQ155" s="10"/>
    </row>
    <row r="156" spans="2:225" s="9" customFormat="1" x14ac:dyDescent="0.2">
      <c r="B156" s="31"/>
      <c r="D156" s="31"/>
      <c r="G156" s="31"/>
      <c r="HQ156" s="10"/>
    </row>
    <row r="157" spans="2:225" s="9" customFormat="1" x14ac:dyDescent="0.2">
      <c r="B157" s="31"/>
      <c r="D157" s="31"/>
      <c r="G157" s="31"/>
      <c r="HQ157" s="10"/>
    </row>
    <row r="158" spans="2:225" s="9" customFormat="1" x14ac:dyDescent="0.2">
      <c r="B158" s="31"/>
      <c r="D158" s="31"/>
      <c r="G158" s="31"/>
      <c r="HQ158" s="10"/>
    </row>
    <row r="159" spans="2:225" s="9" customFormat="1" x14ac:dyDescent="0.2">
      <c r="B159" s="31"/>
      <c r="D159" s="31"/>
      <c r="G159" s="31"/>
      <c r="HQ159" s="10"/>
    </row>
    <row r="160" spans="2:225" s="9" customFormat="1" x14ac:dyDescent="0.2">
      <c r="B160" s="31"/>
      <c r="D160" s="31"/>
      <c r="G160" s="31"/>
      <c r="HQ160" s="10"/>
    </row>
    <row r="161" spans="2:225" s="9" customFormat="1" x14ac:dyDescent="0.2">
      <c r="B161" s="31"/>
      <c r="D161" s="31"/>
      <c r="G161" s="31"/>
      <c r="HQ161" s="10"/>
    </row>
    <row r="162" spans="2:225" s="9" customFormat="1" x14ac:dyDescent="0.2">
      <c r="B162" s="31"/>
      <c r="D162" s="31"/>
      <c r="G162" s="31"/>
      <c r="HQ162" s="10"/>
    </row>
    <row r="163" spans="2:225" s="9" customFormat="1" x14ac:dyDescent="0.2">
      <c r="B163" s="31"/>
      <c r="D163" s="31"/>
      <c r="G163" s="31"/>
      <c r="HQ163" s="10"/>
    </row>
    <row r="164" spans="2:225" s="9" customFormat="1" x14ac:dyDescent="0.2">
      <c r="B164" s="31"/>
      <c r="D164" s="31"/>
      <c r="G164" s="31"/>
      <c r="HQ164" s="10"/>
    </row>
    <row r="165" spans="2:225" s="9" customFormat="1" x14ac:dyDescent="0.2">
      <c r="B165" s="31"/>
      <c r="D165" s="31"/>
      <c r="G165" s="31"/>
      <c r="HQ165" s="10"/>
    </row>
    <row r="166" spans="2:225" s="9" customFormat="1" x14ac:dyDescent="0.2">
      <c r="B166" s="31"/>
      <c r="D166" s="31"/>
      <c r="G166" s="31"/>
      <c r="HQ166" s="10"/>
    </row>
    <row r="167" spans="2:225" s="9" customFormat="1" x14ac:dyDescent="0.2">
      <c r="B167" s="31"/>
      <c r="D167" s="31"/>
      <c r="G167" s="31"/>
      <c r="HQ167" s="10"/>
    </row>
    <row r="168" spans="2:225" s="9" customFormat="1" x14ac:dyDescent="0.2">
      <c r="B168" s="31"/>
      <c r="D168" s="31"/>
      <c r="G168" s="31"/>
      <c r="HQ168" s="10"/>
    </row>
    <row r="169" spans="2:225" s="9" customFormat="1" x14ac:dyDescent="0.2">
      <c r="B169" s="31"/>
      <c r="D169" s="31"/>
      <c r="G169" s="31"/>
      <c r="HQ169" s="10"/>
    </row>
    <row r="170" spans="2:225" s="9" customFormat="1" x14ac:dyDescent="0.2">
      <c r="B170" s="31"/>
      <c r="D170" s="31"/>
      <c r="G170" s="31"/>
      <c r="HQ170" s="10"/>
    </row>
    <row r="171" spans="2:225" s="9" customFormat="1" x14ac:dyDescent="0.2">
      <c r="B171" s="31"/>
      <c r="D171" s="31"/>
      <c r="G171" s="31"/>
      <c r="HQ171" s="10"/>
    </row>
    <row r="172" spans="2:225" s="9" customFormat="1" x14ac:dyDescent="0.2">
      <c r="B172" s="31"/>
      <c r="D172" s="31"/>
      <c r="G172" s="31"/>
      <c r="HQ172" s="10"/>
    </row>
    <row r="173" spans="2:225" s="9" customFormat="1" x14ac:dyDescent="0.2">
      <c r="B173" s="31"/>
      <c r="D173" s="31"/>
      <c r="G173" s="31"/>
      <c r="HQ173" s="10"/>
    </row>
    <row r="174" spans="2:225" s="9" customFormat="1" x14ac:dyDescent="0.2">
      <c r="B174" s="31"/>
      <c r="D174" s="31"/>
      <c r="G174" s="31"/>
      <c r="HQ174" s="10"/>
    </row>
    <row r="175" spans="2:225" s="9" customFormat="1" x14ac:dyDescent="0.2">
      <c r="B175" s="31"/>
      <c r="D175" s="31"/>
      <c r="G175" s="31"/>
      <c r="HQ175" s="10"/>
    </row>
    <row r="176" spans="2:225" s="9" customFormat="1" x14ac:dyDescent="0.2">
      <c r="B176" s="31"/>
      <c r="D176" s="31"/>
      <c r="G176" s="31"/>
      <c r="HQ176" s="10"/>
    </row>
    <row r="177" spans="2:225" s="9" customFormat="1" x14ac:dyDescent="0.2">
      <c r="B177" s="31"/>
      <c r="D177" s="31"/>
      <c r="G177" s="31"/>
      <c r="HQ177" s="10"/>
    </row>
    <row r="178" spans="2:225" s="9" customFormat="1" x14ac:dyDescent="0.2">
      <c r="B178" s="31"/>
      <c r="D178" s="31"/>
      <c r="G178" s="31"/>
      <c r="HQ178" s="10"/>
    </row>
    <row r="179" spans="2:225" s="9" customFormat="1" x14ac:dyDescent="0.2">
      <c r="B179" s="31"/>
      <c r="D179" s="31"/>
      <c r="G179" s="31"/>
      <c r="HQ179" s="10"/>
    </row>
    <row r="180" spans="2:225" s="9" customFormat="1" x14ac:dyDescent="0.2">
      <c r="B180" s="31"/>
      <c r="D180" s="31"/>
      <c r="G180" s="31"/>
      <c r="HQ180" s="10"/>
    </row>
    <row r="181" spans="2:225" s="9" customFormat="1" x14ac:dyDescent="0.2">
      <c r="B181" s="31"/>
      <c r="D181" s="31"/>
      <c r="G181" s="31"/>
      <c r="HQ181" s="10"/>
    </row>
    <row r="182" spans="2:225" s="9" customFormat="1" x14ac:dyDescent="0.2">
      <c r="B182" s="31"/>
      <c r="D182" s="31"/>
      <c r="G182" s="31"/>
      <c r="HQ182" s="10"/>
    </row>
    <row r="183" spans="2:225" s="9" customFormat="1" x14ac:dyDescent="0.2">
      <c r="B183" s="31"/>
      <c r="D183" s="31"/>
      <c r="G183" s="31"/>
      <c r="HQ183" s="10"/>
    </row>
    <row r="184" spans="2:225" s="9" customFormat="1" x14ac:dyDescent="0.2">
      <c r="B184" s="31"/>
      <c r="D184" s="31"/>
      <c r="G184" s="31"/>
      <c r="HQ184" s="10"/>
    </row>
    <row r="185" spans="2:225" s="9" customFormat="1" x14ac:dyDescent="0.2">
      <c r="B185" s="31"/>
      <c r="D185" s="31"/>
      <c r="G185" s="31"/>
      <c r="HQ185" s="10"/>
    </row>
    <row r="186" spans="2:225" s="9" customFormat="1" x14ac:dyDescent="0.2">
      <c r="B186" s="31"/>
      <c r="D186" s="31"/>
      <c r="G186" s="31"/>
      <c r="HQ186" s="10"/>
    </row>
    <row r="187" spans="2:225" s="9" customFormat="1" x14ac:dyDescent="0.2">
      <c r="B187" s="31"/>
      <c r="D187" s="31"/>
      <c r="G187" s="31"/>
      <c r="HQ187" s="10"/>
    </row>
    <row r="188" spans="2:225" s="9" customFormat="1" x14ac:dyDescent="0.2">
      <c r="B188" s="31"/>
      <c r="D188" s="31"/>
      <c r="G188" s="31"/>
      <c r="HQ188" s="10"/>
    </row>
    <row r="189" spans="2:225" s="9" customFormat="1" x14ac:dyDescent="0.2">
      <c r="B189" s="31"/>
      <c r="D189" s="31"/>
      <c r="G189" s="31"/>
      <c r="HQ189" s="10"/>
    </row>
    <row r="190" spans="2:225" s="9" customFormat="1" x14ac:dyDescent="0.2">
      <c r="B190" s="31"/>
      <c r="D190" s="31"/>
      <c r="G190" s="31"/>
      <c r="HQ190" s="10"/>
    </row>
    <row r="191" spans="2:225" s="9" customFormat="1" x14ac:dyDescent="0.2">
      <c r="B191" s="31"/>
      <c r="D191" s="31"/>
      <c r="G191" s="31"/>
      <c r="HQ191" s="10"/>
    </row>
    <row r="192" spans="2:225" s="9" customFormat="1" x14ac:dyDescent="0.2">
      <c r="B192" s="31"/>
      <c r="D192" s="31"/>
      <c r="G192" s="31"/>
      <c r="HQ192" s="10"/>
    </row>
    <row r="193" spans="2:225" s="9" customFormat="1" x14ac:dyDescent="0.2">
      <c r="B193" s="31"/>
      <c r="D193" s="31"/>
      <c r="G193" s="31"/>
      <c r="HQ193" s="10"/>
    </row>
    <row r="194" spans="2:225" s="9" customFormat="1" x14ac:dyDescent="0.2">
      <c r="B194" s="31"/>
      <c r="D194" s="31"/>
      <c r="G194" s="31"/>
      <c r="HQ194" s="10"/>
    </row>
    <row r="195" spans="2:225" s="9" customFormat="1" x14ac:dyDescent="0.2">
      <c r="B195" s="31"/>
      <c r="D195" s="31"/>
      <c r="G195" s="31"/>
      <c r="HQ195" s="10"/>
    </row>
    <row r="196" spans="2:225" s="9" customFormat="1" x14ac:dyDescent="0.2">
      <c r="B196" s="31"/>
      <c r="D196" s="31"/>
      <c r="G196" s="31"/>
      <c r="HQ196" s="10"/>
    </row>
    <row r="197" spans="2:225" s="9" customFormat="1" x14ac:dyDescent="0.2">
      <c r="B197" s="31"/>
      <c r="D197" s="31"/>
      <c r="G197" s="31"/>
      <c r="HQ197" s="10"/>
    </row>
    <row r="198" spans="2:225" s="9" customFormat="1" x14ac:dyDescent="0.2">
      <c r="B198" s="31"/>
      <c r="D198" s="31"/>
      <c r="G198" s="31"/>
      <c r="HQ198" s="10"/>
    </row>
    <row r="199" spans="2:225" s="9" customFormat="1" x14ac:dyDescent="0.2">
      <c r="B199" s="31"/>
      <c r="D199" s="31"/>
      <c r="G199" s="31"/>
      <c r="HQ199" s="10"/>
    </row>
    <row r="200" spans="2:225" s="9" customFormat="1" x14ac:dyDescent="0.2">
      <c r="B200" s="31"/>
      <c r="D200" s="31"/>
      <c r="G200" s="31"/>
      <c r="HQ200" s="10"/>
    </row>
    <row r="201" spans="2:225" s="9" customFormat="1" x14ac:dyDescent="0.2">
      <c r="B201" s="31"/>
      <c r="D201" s="31"/>
      <c r="G201" s="31"/>
      <c r="HQ201" s="10"/>
    </row>
    <row r="202" spans="2:225" s="9" customFormat="1" x14ac:dyDescent="0.2">
      <c r="B202" s="31"/>
      <c r="D202" s="31"/>
      <c r="G202" s="31"/>
      <c r="HQ202" s="10"/>
    </row>
    <row r="203" spans="2:225" s="9" customFormat="1" x14ac:dyDescent="0.2">
      <c r="B203" s="31"/>
      <c r="D203" s="31"/>
      <c r="G203" s="31"/>
      <c r="HQ203" s="10"/>
    </row>
    <row r="204" spans="2:225" s="9" customFormat="1" x14ac:dyDescent="0.2">
      <c r="B204" s="31"/>
      <c r="D204" s="31"/>
      <c r="G204" s="31"/>
      <c r="HQ204" s="10"/>
    </row>
    <row r="205" spans="2:225" s="9" customFormat="1" x14ac:dyDescent="0.2">
      <c r="B205" s="31"/>
      <c r="D205" s="31"/>
      <c r="G205" s="31"/>
      <c r="HQ205" s="10"/>
    </row>
    <row r="206" spans="2:225" s="9" customFormat="1" x14ac:dyDescent="0.2">
      <c r="B206" s="31"/>
      <c r="D206" s="31"/>
      <c r="G206" s="31"/>
      <c r="HQ206" s="10"/>
    </row>
    <row r="207" spans="2:225" s="9" customFormat="1" x14ac:dyDescent="0.2">
      <c r="B207" s="31"/>
      <c r="D207" s="31"/>
      <c r="G207" s="31"/>
      <c r="HQ207" s="10"/>
    </row>
    <row r="208" spans="2:225" s="9" customFormat="1" x14ac:dyDescent="0.2">
      <c r="B208" s="31"/>
      <c r="D208" s="31"/>
      <c r="G208" s="31"/>
      <c r="HQ208" s="10"/>
    </row>
    <row r="209" spans="2:225" s="9" customFormat="1" x14ac:dyDescent="0.2">
      <c r="B209" s="31"/>
      <c r="D209" s="31"/>
      <c r="G209" s="31"/>
      <c r="HQ209" s="10"/>
    </row>
    <row r="210" spans="2:225" s="9" customFormat="1" x14ac:dyDescent="0.2">
      <c r="B210" s="31"/>
      <c r="D210" s="31"/>
      <c r="G210" s="31"/>
      <c r="HQ210" s="10"/>
    </row>
    <row r="211" spans="2:225" s="9" customFormat="1" x14ac:dyDescent="0.2">
      <c r="B211" s="31"/>
      <c r="D211" s="31"/>
      <c r="G211" s="31"/>
      <c r="HQ211" s="10"/>
    </row>
    <row r="212" spans="2:225" s="9" customFormat="1" x14ac:dyDescent="0.2">
      <c r="B212" s="31"/>
      <c r="D212" s="31"/>
      <c r="G212" s="31"/>
      <c r="HQ212" s="10"/>
    </row>
    <row r="213" spans="2:225" s="9" customFormat="1" x14ac:dyDescent="0.2">
      <c r="B213" s="31"/>
      <c r="D213" s="31"/>
      <c r="G213" s="31"/>
      <c r="HQ213" s="10"/>
    </row>
    <row r="214" spans="2:225" s="9" customFormat="1" x14ac:dyDescent="0.2">
      <c r="B214" s="31"/>
      <c r="D214" s="31"/>
      <c r="G214" s="31"/>
      <c r="HQ214" s="10"/>
    </row>
    <row r="215" spans="2:225" s="9" customFormat="1" x14ac:dyDescent="0.2">
      <c r="B215" s="31"/>
      <c r="D215" s="31"/>
      <c r="G215" s="31"/>
      <c r="HQ215" s="10"/>
    </row>
    <row r="216" spans="2:225" s="9" customFormat="1" x14ac:dyDescent="0.2">
      <c r="B216" s="31"/>
      <c r="D216" s="31"/>
      <c r="G216" s="31"/>
      <c r="HQ216" s="10"/>
    </row>
    <row r="217" spans="2:225" s="9" customFormat="1" x14ac:dyDescent="0.2">
      <c r="B217" s="31"/>
      <c r="D217" s="31"/>
      <c r="G217" s="31"/>
      <c r="HQ217" s="10"/>
    </row>
    <row r="218" spans="2:225" s="9" customFormat="1" x14ac:dyDescent="0.2">
      <c r="B218" s="31"/>
      <c r="D218" s="31"/>
      <c r="G218" s="31"/>
      <c r="HQ218" s="10"/>
    </row>
    <row r="219" spans="2:225" s="9" customFormat="1" x14ac:dyDescent="0.2">
      <c r="B219" s="31"/>
      <c r="D219" s="31"/>
      <c r="G219" s="31"/>
      <c r="HQ219" s="10"/>
    </row>
    <row r="220" spans="2:225" s="9" customFormat="1" x14ac:dyDescent="0.2">
      <c r="B220" s="31"/>
      <c r="D220" s="31"/>
      <c r="G220" s="31"/>
      <c r="HQ220" s="10"/>
    </row>
    <row r="221" spans="2:225" s="9" customFormat="1" x14ac:dyDescent="0.2">
      <c r="B221" s="31"/>
      <c r="D221" s="31"/>
      <c r="G221" s="31"/>
      <c r="HQ221" s="10"/>
    </row>
    <row r="222" spans="2:225" s="9" customFormat="1" x14ac:dyDescent="0.2">
      <c r="B222" s="31"/>
      <c r="D222" s="31"/>
      <c r="G222" s="31"/>
      <c r="HQ222" s="10"/>
    </row>
    <row r="223" spans="2:225" s="9" customFormat="1" x14ac:dyDescent="0.2">
      <c r="B223" s="31"/>
      <c r="D223" s="31"/>
      <c r="G223" s="31"/>
      <c r="HQ223" s="10"/>
    </row>
    <row r="224" spans="2:225" s="9" customFormat="1" x14ac:dyDescent="0.2">
      <c r="B224" s="31"/>
      <c r="D224" s="31"/>
      <c r="G224" s="31"/>
      <c r="HQ224" s="10"/>
    </row>
    <row r="225" spans="2:225" s="9" customFormat="1" x14ac:dyDescent="0.2">
      <c r="B225" s="31"/>
      <c r="D225" s="31"/>
      <c r="G225" s="31"/>
      <c r="HQ225" s="10"/>
    </row>
    <row r="226" spans="2:225" s="9" customFormat="1" x14ac:dyDescent="0.2">
      <c r="B226" s="31"/>
      <c r="D226" s="31"/>
      <c r="G226" s="31"/>
      <c r="HQ226" s="10"/>
    </row>
    <row r="227" spans="2:225" s="9" customFormat="1" x14ac:dyDescent="0.2">
      <c r="B227" s="31"/>
      <c r="D227" s="31"/>
      <c r="G227" s="31"/>
      <c r="HQ227" s="10"/>
    </row>
    <row r="228" spans="2:225" s="9" customFormat="1" x14ac:dyDescent="0.2">
      <c r="B228" s="31"/>
      <c r="D228" s="31"/>
      <c r="G228" s="31"/>
      <c r="HQ228" s="10"/>
    </row>
    <row r="229" spans="2:225" s="9" customFormat="1" x14ac:dyDescent="0.2">
      <c r="B229" s="31"/>
      <c r="D229" s="31"/>
      <c r="G229" s="31"/>
      <c r="HQ229" s="10"/>
    </row>
    <row r="230" spans="2:225" s="9" customFormat="1" x14ac:dyDescent="0.2">
      <c r="B230" s="31"/>
      <c r="D230" s="31"/>
      <c r="G230" s="31"/>
      <c r="HQ230" s="10"/>
    </row>
    <row r="231" spans="2:225" s="9" customFormat="1" x14ac:dyDescent="0.2">
      <c r="B231" s="31"/>
      <c r="D231" s="31"/>
      <c r="G231" s="31"/>
      <c r="HQ231" s="10"/>
    </row>
    <row r="232" spans="2:225" s="9" customFormat="1" x14ac:dyDescent="0.2">
      <c r="B232" s="31"/>
      <c r="D232" s="31"/>
      <c r="G232" s="31"/>
      <c r="HQ232" s="10"/>
    </row>
    <row r="233" spans="2:225" s="9" customFormat="1" x14ac:dyDescent="0.2">
      <c r="B233" s="31"/>
      <c r="D233" s="31"/>
      <c r="G233" s="31"/>
      <c r="HQ233" s="10"/>
    </row>
    <row r="234" spans="2:225" s="9" customFormat="1" x14ac:dyDescent="0.2">
      <c r="B234" s="31"/>
      <c r="D234" s="31"/>
      <c r="G234" s="31"/>
      <c r="HQ234" s="10"/>
    </row>
    <row r="235" spans="2:225" s="9" customFormat="1" x14ac:dyDescent="0.2">
      <c r="B235" s="31"/>
      <c r="D235" s="31"/>
      <c r="G235" s="31"/>
      <c r="HQ235" s="10"/>
    </row>
    <row r="236" spans="2:225" s="9" customFormat="1" x14ac:dyDescent="0.2">
      <c r="B236" s="31"/>
      <c r="D236" s="31"/>
      <c r="G236" s="31"/>
      <c r="HQ236" s="10"/>
    </row>
    <row r="237" spans="2:225" s="9" customFormat="1" x14ac:dyDescent="0.2">
      <c r="B237" s="31"/>
      <c r="D237" s="31"/>
      <c r="G237" s="31"/>
      <c r="HQ237" s="10"/>
    </row>
    <row r="238" spans="2:225" s="9" customFormat="1" x14ac:dyDescent="0.2">
      <c r="B238" s="31"/>
      <c r="D238" s="31"/>
      <c r="G238" s="31"/>
      <c r="HQ238" s="10"/>
    </row>
    <row r="239" spans="2:225" s="9" customFormat="1" x14ac:dyDescent="0.2">
      <c r="B239" s="31"/>
      <c r="D239" s="31"/>
      <c r="G239" s="31"/>
      <c r="HQ239" s="10"/>
    </row>
    <row r="240" spans="2:225" s="9" customFormat="1" x14ac:dyDescent="0.2">
      <c r="B240" s="31"/>
      <c r="D240" s="31"/>
      <c r="G240" s="31"/>
      <c r="HQ240" s="10"/>
    </row>
    <row r="241" spans="2:225" s="9" customFormat="1" x14ac:dyDescent="0.2">
      <c r="B241" s="31"/>
      <c r="D241" s="31"/>
      <c r="G241" s="31"/>
      <c r="HQ241" s="10"/>
    </row>
    <row r="242" spans="2:225" s="9" customFormat="1" x14ac:dyDescent="0.2">
      <c r="B242" s="31"/>
      <c r="D242" s="31"/>
      <c r="G242" s="31"/>
      <c r="HQ242" s="10"/>
    </row>
    <row r="243" spans="2:225" s="9" customFormat="1" x14ac:dyDescent="0.2">
      <c r="B243" s="31"/>
      <c r="D243" s="31"/>
      <c r="G243" s="31"/>
      <c r="HQ243" s="10"/>
    </row>
    <row r="244" spans="2:225" s="9" customFormat="1" x14ac:dyDescent="0.2">
      <c r="B244" s="31"/>
      <c r="D244" s="31"/>
      <c r="G244" s="31"/>
      <c r="HQ244" s="10"/>
    </row>
    <row r="245" spans="2:225" s="9" customFormat="1" x14ac:dyDescent="0.2">
      <c r="B245" s="31"/>
      <c r="D245" s="31"/>
      <c r="G245" s="31"/>
      <c r="HQ245" s="10"/>
    </row>
    <row r="246" spans="2:225" s="9" customFormat="1" x14ac:dyDescent="0.2">
      <c r="B246" s="31"/>
      <c r="D246" s="31"/>
      <c r="G246" s="31"/>
      <c r="HQ246" s="10"/>
    </row>
    <row r="247" spans="2:225" s="9" customFormat="1" x14ac:dyDescent="0.2">
      <c r="B247" s="31"/>
      <c r="D247" s="31"/>
      <c r="G247" s="31"/>
      <c r="HQ247" s="10"/>
    </row>
    <row r="248" spans="2:225" s="9" customFormat="1" x14ac:dyDescent="0.2">
      <c r="B248" s="31"/>
      <c r="D248" s="31"/>
      <c r="G248" s="31"/>
      <c r="HQ248" s="10"/>
    </row>
    <row r="249" spans="2:225" s="9" customFormat="1" x14ac:dyDescent="0.2">
      <c r="B249" s="31"/>
      <c r="D249" s="31"/>
      <c r="G249" s="31"/>
      <c r="HQ249" s="10"/>
    </row>
    <row r="250" spans="2:225" s="9" customFormat="1" x14ac:dyDescent="0.2">
      <c r="B250" s="31"/>
      <c r="D250" s="31"/>
      <c r="G250" s="31"/>
      <c r="HQ250" s="10"/>
    </row>
    <row r="251" spans="2:225" s="9" customFormat="1" x14ac:dyDescent="0.2">
      <c r="B251" s="31"/>
      <c r="D251" s="31"/>
      <c r="G251" s="31"/>
      <c r="HQ251" s="10"/>
    </row>
    <row r="252" spans="2:225" s="9" customFormat="1" x14ac:dyDescent="0.2">
      <c r="B252" s="31"/>
      <c r="D252" s="31"/>
      <c r="G252" s="31"/>
      <c r="HQ252" s="10"/>
    </row>
    <row r="253" spans="2:225" s="9" customFormat="1" x14ac:dyDescent="0.2">
      <c r="B253" s="31"/>
      <c r="D253" s="31"/>
      <c r="G253" s="31"/>
      <c r="HQ253" s="10"/>
    </row>
    <row r="254" spans="2:225" s="9" customFormat="1" x14ac:dyDescent="0.2">
      <c r="B254" s="31"/>
      <c r="D254" s="31"/>
      <c r="G254" s="31"/>
      <c r="HQ254" s="10"/>
    </row>
    <row r="255" spans="2:225" s="9" customFormat="1" x14ac:dyDescent="0.2">
      <c r="B255" s="31"/>
      <c r="D255" s="31"/>
      <c r="G255" s="31"/>
      <c r="HQ255" s="10"/>
    </row>
    <row r="256" spans="2:225" s="9" customFormat="1" x14ac:dyDescent="0.2">
      <c r="B256" s="31"/>
      <c r="D256" s="31"/>
      <c r="G256" s="31"/>
      <c r="HQ256" s="10"/>
    </row>
    <row r="257" spans="2:225" s="9" customFormat="1" x14ac:dyDescent="0.2">
      <c r="B257" s="31"/>
      <c r="D257" s="31"/>
      <c r="G257" s="31"/>
      <c r="HQ257" s="10"/>
    </row>
    <row r="258" spans="2:225" s="9" customFormat="1" x14ac:dyDescent="0.2">
      <c r="B258" s="31"/>
      <c r="D258" s="31"/>
      <c r="G258" s="31"/>
      <c r="HQ258" s="10"/>
    </row>
    <row r="259" spans="2:225" s="9" customFormat="1" x14ac:dyDescent="0.2">
      <c r="B259" s="31"/>
      <c r="D259" s="31"/>
      <c r="G259" s="31"/>
      <c r="HQ259" s="10"/>
    </row>
    <row r="260" spans="2:225" s="9" customFormat="1" x14ac:dyDescent="0.2">
      <c r="B260" s="31"/>
      <c r="D260" s="31"/>
      <c r="G260" s="31"/>
      <c r="HQ260" s="10"/>
    </row>
    <row r="261" spans="2:225" s="9" customFormat="1" x14ac:dyDescent="0.2">
      <c r="B261" s="31"/>
      <c r="D261" s="31"/>
      <c r="G261" s="31"/>
      <c r="HQ261" s="10"/>
    </row>
    <row r="262" spans="2:225" s="9" customFormat="1" x14ac:dyDescent="0.2">
      <c r="B262" s="31"/>
      <c r="D262" s="31"/>
      <c r="G262" s="31"/>
      <c r="HQ262" s="10"/>
    </row>
    <row r="263" spans="2:225" s="9" customFormat="1" x14ac:dyDescent="0.2">
      <c r="B263" s="31"/>
      <c r="D263" s="31"/>
      <c r="G263" s="31"/>
      <c r="HQ263" s="10"/>
    </row>
    <row r="264" spans="2:225" s="9" customFormat="1" x14ac:dyDescent="0.2">
      <c r="B264" s="31"/>
      <c r="D264" s="31"/>
      <c r="G264" s="31"/>
      <c r="HQ264" s="10"/>
    </row>
    <row r="265" spans="2:225" s="9" customFormat="1" x14ac:dyDescent="0.2">
      <c r="B265" s="31"/>
      <c r="D265" s="31"/>
      <c r="G265" s="31"/>
      <c r="HQ265" s="10"/>
    </row>
    <row r="266" spans="2:225" s="9" customFormat="1" x14ac:dyDescent="0.2">
      <c r="B266" s="31"/>
      <c r="D266" s="31"/>
      <c r="G266" s="31"/>
      <c r="HQ266" s="10"/>
    </row>
    <row r="267" spans="2:225" s="9" customFormat="1" x14ac:dyDescent="0.2">
      <c r="B267" s="31"/>
      <c r="D267" s="31"/>
      <c r="G267" s="31"/>
      <c r="HQ267" s="10"/>
    </row>
    <row r="268" spans="2:225" s="9" customFormat="1" x14ac:dyDescent="0.2">
      <c r="B268" s="31"/>
      <c r="D268" s="31"/>
      <c r="G268" s="31"/>
      <c r="HQ268" s="10"/>
    </row>
    <row r="269" spans="2:225" s="9" customFormat="1" x14ac:dyDescent="0.2">
      <c r="B269" s="31"/>
      <c r="D269" s="31"/>
      <c r="G269" s="31"/>
      <c r="HQ269" s="10"/>
    </row>
    <row r="270" spans="2:225" s="9" customFormat="1" x14ac:dyDescent="0.2">
      <c r="B270" s="31"/>
      <c r="D270" s="31"/>
      <c r="G270" s="31"/>
      <c r="HQ270" s="10"/>
    </row>
    <row r="271" spans="2:225" s="9" customFormat="1" x14ac:dyDescent="0.2">
      <c r="B271" s="31"/>
      <c r="D271" s="31"/>
      <c r="G271" s="31"/>
      <c r="HQ271" s="10"/>
    </row>
    <row r="272" spans="2:225" s="9" customFormat="1" x14ac:dyDescent="0.2">
      <c r="B272" s="31"/>
      <c r="D272" s="31"/>
      <c r="G272" s="31"/>
      <c r="HQ272" s="10"/>
    </row>
    <row r="273" spans="2:225" s="9" customFormat="1" x14ac:dyDescent="0.2">
      <c r="B273" s="31"/>
      <c r="D273" s="31"/>
      <c r="G273" s="31"/>
      <c r="HQ273" s="10"/>
    </row>
    <row r="274" spans="2:225" s="9" customFormat="1" x14ac:dyDescent="0.2">
      <c r="B274" s="31"/>
      <c r="D274" s="31"/>
      <c r="G274" s="31"/>
      <c r="HQ274" s="10"/>
    </row>
    <row r="275" spans="2:225" s="9" customFormat="1" x14ac:dyDescent="0.2">
      <c r="B275" s="31"/>
      <c r="D275" s="31"/>
      <c r="G275" s="31"/>
      <c r="HQ275" s="10"/>
    </row>
    <row r="276" spans="2:225" s="9" customFormat="1" x14ac:dyDescent="0.2">
      <c r="B276" s="31"/>
      <c r="D276" s="31"/>
      <c r="G276" s="31"/>
      <c r="HQ276" s="10"/>
    </row>
    <row r="277" spans="2:225" s="9" customFormat="1" x14ac:dyDescent="0.2">
      <c r="B277" s="31"/>
      <c r="D277" s="31"/>
      <c r="G277" s="31"/>
      <c r="HQ277" s="10"/>
    </row>
    <row r="278" spans="2:225" s="9" customFormat="1" x14ac:dyDescent="0.2">
      <c r="B278" s="31"/>
      <c r="D278" s="31"/>
      <c r="G278" s="31"/>
      <c r="HQ278" s="10"/>
    </row>
    <row r="279" spans="2:225" s="9" customFormat="1" x14ac:dyDescent="0.2">
      <c r="B279" s="31"/>
      <c r="D279" s="31"/>
      <c r="G279" s="31"/>
      <c r="HQ279" s="10"/>
    </row>
    <row r="280" spans="2:225" s="9" customFormat="1" x14ac:dyDescent="0.2">
      <c r="B280" s="31"/>
      <c r="D280" s="31"/>
      <c r="G280" s="31"/>
      <c r="HQ280" s="10"/>
    </row>
    <row r="281" spans="2:225" s="9" customFormat="1" x14ac:dyDescent="0.2">
      <c r="B281" s="31"/>
      <c r="D281" s="31"/>
      <c r="G281" s="31"/>
      <c r="HQ281" s="10"/>
    </row>
    <row r="282" spans="2:225" s="9" customFormat="1" x14ac:dyDescent="0.2">
      <c r="B282" s="31"/>
      <c r="D282" s="31"/>
      <c r="G282" s="31"/>
      <c r="HQ282" s="10"/>
    </row>
    <row r="283" spans="2:225" s="9" customFormat="1" x14ac:dyDescent="0.2">
      <c r="B283" s="31"/>
      <c r="D283" s="31"/>
      <c r="G283" s="31"/>
      <c r="HQ283" s="10"/>
    </row>
    <row r="284" spans="2:225" s="9" customFormat="1" x14ac:dyDescent="0.2">
      <c r="B284" s="31"/>
      <c r="D284" s="31"/>
      <c r="G284" s="31"/>
      <c r="HQ284" s="10"/>
    </row>
    <row r="285" spans="2:225" s="9" customFormat="1" x14ac:dyDescent="0.2">
      <c r="B285" s="31"/>
      <c r="D285" s="31"/>
      <c r="G285" s="31"/>
      <c r="HQ285" s="10"/>
    </row>
    <row r="286" spans="2:225" s="9" customFormat="1" x14ac:dyDescent="0.2">
      <c r="B286" s="31"/>
      <c r="D286" s="31"/>
      <c r="G286" s="31"/>
      <c r="HQ286" s="10"/>
    </row>
    <row r="287" spans="2:225" s="9" customFormat="1" x14ac:dyDescent="0.2">
      <c r="B287" s="31"/>
      <c r="D287" s="31"/>
      <c r="G287" s="31"/>
      <c r="HQ287" s="10"/>
    </row>
    <row r="288" spans="2:225" s="9" customFormat="1" x14ac:dyDescent="0.2">
      <c r="B288" s="31"/>
      <c r="D288" s="31"/>
      <c r="G288" s="31"/>
      <c r="HQ288" s="10"/>
    </row>
    <row r="289" spans="2:225" s="9" customFormat="1" x14ac:dyDescent="0.2">
      <c r="B289" s="31"/>
      <c r="D289" s="31"/>
      <c r="G289" s="31"/>
      <c r="HQ289" s="10"/>
    </row>
    <row r="290" spans="2:225" s="9" customFormat="1" x14ac:dyDescent="0.2">
      <c r="B290" s="31"/>
      <c r="D290" s="31"/>
      <c r="G290" s="31"/>
      <c r="HQ290" s="10"/>
    </row>
    <row r="291" spans="2:225" s="9" customFormat="1" x14ac:dyDescent="0.2">
      <c r="B291" s="31"/>
      <c r="D291" s="31"/>
      <c r="G291" s="31"/>
      <c r="HQ291" s="10"/>
    </row>
    <row r="292" spans="2:225" s="9" customFormat="1" x14ac:dyDescent="0.2">
      <c r="B292" s="31"/>
      <c r="D292" s="31"/>
      <c r="G292" s="31"/>
      <c r="HQ292" s="10"/>
    </row>
    <row r="293" spans="2:225" s="9" customFormat="1" x14ac:dyDescent="0.2">
      <c r="B293" s="31"/>
      <c r="D293" s="31"/>
      <c r="G293" s="31"/>
      <c r="HQ293" s="10"/>
    </row>
    <row r="294" spans="2:225" s="9" customFormat="1" x14ac:dyDescent="0.2">
      <c r="B294" s="31"/>
      <c r="D294" s="31"/>
      <c r="G294" s="31"/>
      <c r="HQ294" s="10"/>
    </row>
    <row r="295" spans="2:225" s="9" customFormat="1" x14ac:dyDescent="0.2">
      <c r="B295" s="31"/>
      <c r="D295" s="31"/>
      <c r="G295" s="31"/>
      <c r="HQ295" s="10"/>
    </row>
    <row r="296" spans="2:225" s="9" customFormat="1" x14ac:dyDescent="0.2">
      <c r="B296" s="31"/>
      <c r="D296" s="31"/>
      <c r="G296" s="31"/>
      <c r="HQ296" s="10"/>
    </row>
    <row r="297" spans="2:225" s="9" customFormat="1" x14ac:dyDescent="0.2">
      <c r="B297" s="31"/>
      <c r="D297" s="31"/>
      <c r="G297" s="31"/>
      <c r="HQ297" s="10"/>
    </row>
    <row r="298" spans="2:225" s="9" customFormat="1" x14ac:dyDescent="0.2">
      <c r="B298" s="31"/>
      <c r="D298" s="31"/>
      <c r="G298" s="31"/>
      <c r="HQ298" s="10"/>
    </row>
    <row r="299" spans="2:225" s="9" customFormat="1" x14ac:dyDescent="0.2">
      <c r="B299" s="31"/>
      <c r="D299" s="31"/>
      <c r="G299" s="31"/>
      <c r="HQ299" s="10"/>
    </row>
    <row r="300" spans="2:225" s="9" customFormat="1" x14ac:dyDescent="0.2">
      <c r="B300" s="31"/>
      <c r="D300" s="31"/>
      <c r="G300" s="31"/>
      <c r="HQ300" s="10"/>
    </row>
    <row r="301" spans="2:225" s="9" customFormat="1" x14ac:dyDescent="0.2">
      <c r="B301" s="31"/>
      <c r="D301" s="31"/>
      <c r="G301" s="31"/>
      <c r="HQ301" s="10"/>
    </row>
    <row r="302" spans="2:225" s="9" customFormat="1" x14ac:dyDescent="0.2">
      <c r="B302" s="31"/>
      <c r="D302" s="31"/>
      <c r="G302" s="31"/>
      <c r="HQ302" s="10"/>
    </row>
    <row r="303" spans="2:225" s="9" customFormat="1" x14ac:dyDescent="0.2">
      <c r="B303" s="31"/>
      <c r="D303" s="31"/>
      <c r="G303" s="31"/>
      <c r="HQ303" s="10"/>
    </row>
    <row r="304" spans="2:225" s="9" customFormat="1" x14ac:dyDescent="0.2">
      <c r="B304" s="31"/>
      <c r="D304" s="31"/>
      <c r="G304" s="31"/>
      <c r="HQ304" s="10"/>
    </row>
    <row r="305" spans="2:225" s="9" customFormat="1" x14ac:dyDescent="0.2">
      <c r="B305" s="31"/>
      <c r="D305" s="31"/>
      <c r="G305" s="31"/>
      <c r="HQ305" s="10"/>
    </row>
    <row r="306" spans="2:225" s="9" customFormat="1" x14ac:dyDescent="0.2">
      <c r="B306" s="31"/>
      <c r="D306" s="31"/>
      <c r="G306" s="31"/>
      <c r="HQ306" s="10"/>
    </row>
    <row r="307" spans="2:225" s="9" customFormat="1" x14ac:dyDescent="0.2">
      <c r="B307" s="31"/>
      <c r="D307" s="31"/>
      <c r="G307" s="31"/>
      <c r="HQ307" s="10"/>
    </row>
    <row r="308" spans="2:225" s="9" customFormat="1" x14ac:dyDescent="0.2">
      <c r="B308" s="31"/>
      <c r="D308" s="31"/>
      <c r="G308" s="31"/>
      <c r="HQ308" s="10"/>
    </row>
    <row r="309" spans="2:225" s="9" customFormat="1" x14ac:dyDescent="0.2">
      <c r="B309" s="31"/>
      <c r="D309" s="31"/>
      <c r="G309" s="31"/>
      <c r="HQ309" s="10"/>
    </row>
    <row r="310" spans="2:225" s="9" customFormat="1" x14ac:dyDescent="0.2">
      <c r="B310" s="31"/>
      <c r="D310" s="31"/>
      <c r="G310" s="31"/>
      <c r="HQ310" s="10"/>
    </row>
    <row r="311" spans="2:225" s="9" customFormat="1" x14ac:dyDescent="0.2">
      <c r="B311" s="31"/>
      <c r="D311" s="31"/>
      <c r="G311" s="31"/>
      <c r="HQ311" s="10"/>
    </row>
    <row r="312" spans="2:225" s="9" customFormat="1" x14ac:dyDescent="0.2">
      <c r="B312" s="31"/>
      <c r="D312" s="31"/>
      <c r="G312" s="31"/>
      <c r="HQ312" s="10"/>
    </row>
    <row r="313" spans="2:225" s="9" customFormat="1" x14ac:dyDescent="0.2">
      <c r="B313" s="31"/>
      <c r="D313" s="31"/>
      <c r="G313" s="31"/>
      <c r="HQ313" s="10"/>
    </row>
    <row r="314" spans="2:225" s="9" customFormat="1" x14ac:dyDescent="0.2">
      <c r="B314" s="31"/>
      <c r="D314" s="31"/>
      <c r="G314" s="31"/>
      <c r="HQ314" s="10"/>
    </row>
    <row r="315" spans="2:225" s="9" customFormat="1" x14ac:dyDescent="0.2">
      <c r="B315" s="31"/>
      <c r="D315" s="31"/>
      <c r="G315" s="31"/>
      <c r="HQ315" s="10"/>
    </row>
    <row r="316" spans="2:225" s="9" customFormat="1" x14ac:dyDescent="0.2">
      <c r="B316" s="31"/>
      <c r="D316" s="31"/>
      <c r="G316" s="31"/>
      <c r="HQ316" s="10"/>
    </row>
    <row r="317" spans="2:225" s="9" customFormat="1" x14ac:dyDescent="0.2">
      <c r="B317" s="31"/>
      <c r="D317" s="31"/>
      <c r="G317" s="31"/>
      <c r="HQ317" s="10"/>
    </row>
    <row r="318" spans="2:225" s="9" customFormat="1" x14ac:dyDescent="0.2">
      <c r="B318" s="31"/>
      <c r="D318" s="31"/>
      <c r="G318" s="31"/>
      <c r="HQ318" s="10"/>
    </row>
    <row r="319" spans="2:225" s="9" customFormat="1" x14ac:dyDescent="0.2">
      <c r="B319" s="31"/>
      <c r="D319" s="31"/>
      <c r="G319" s="31"/>
      <c r="HQ319" s="10"/>
    </row>
    <row r="320" spans="2:225" s="9" customFormat="1" x14ac:dyDescent="0.2">
      <c r="B320" s="31"/>
      <c r="D320" s="31"/>
      <c r="G320" s="31"/>
      <c r="HQ320" s="10"/>
    </row>
    <row r="321" spans="2:225" s="9" customFormat="1" x14ac:dyDescent="0.2">
      <c r="B321" s="31"/>
      <c r="D321" s="31"/>
      <c r="G321" s="31"/>
      <c r="HQ321" s="10"/>
    </row>
    <row r="322" spans="2:225" s="9" customFormat="1" x14ac:dyDescent="0.2">
      <c r="B322" s="31"/>
      <c r="D322" s="31"/>
      <c r="G322" s="31"/>
      <c r="HQ322" s="10"/>
    </row>
    <row r="323" spans="2:225" s="9" customFormat="1" x14ac:dyDescent="0.2">
      <c r="B323" s="31"/>
      <c r="D323" s="31"/>
      <c r="G323" s="31"/>
      <c r="HQ323" s="10"/>
    </row>
    <row r="324" spans="2:225" s="9" customFormat="1" x14ac:dyDescent="0.2">
      <c r="B324" s="31"/>
      <c r="D324" s="31"/>
      <c r="G324" s="31"/>
      <c r="HQ324" s="10"/>
    </row>
    <row r="325" spans="2:225" s="9" customFormat="1" x14ac:dyDescent="0.2">
      <c r="B325" s="31"/>
      <c r="D325" s="31"/>
      <c r="G325" s="31"/>
      <c r="HQ325" s="10"/>
    </row>
    <row r="326" spans="2:225" s="9" customFormat="1" x14ac:dyDescent="0.2">
      <c r="B326" s="31"/>
      <c r="D326" s="31"/>
      <c r="G326" s="31"/>
      <c r="HQ326" s="10"/>
    </row>
    <row r="327" spans="2:225" s="9" customFormat="1" x14ac:dyDescent="0.2">
      <c r="B327" s="31"/>
      <c r="D327" s="31"/>
      <c r="G327" s="31"/>
      <c r="HQ327" s="10"/>
    </row>
    <row r="328" spans="2:225" s="9" customFormat="1" x14ac:dyDescent="0.2">
      <c r="B328" s="31"/>
      <c r="D328" s="31"/>
      <c r="G328" s="31"/>
      <c r="HQ328" s="10"/>
    </row>
    <row r="329" spans="2:225" s="9" customFormat="1" x14ac:dyDescent="0.2">
      <c r="B329" s="31"/>
      <c r="D329" s="31"/>
      <c r="G329" s="31"/>
      <c r="HQ329" s="10"/>
    </row>
    <row r="330" spans="2:225" s="9" customFormat="1" x14ac:dyDescent="0.2">
      <c r="B330" s="31"/>
      <c r="D330" s="31"/>
      <c r="G330" s="31"/>
      <c r="HQ330" s="10"/>
    </row>
    <row r="331" spans="2:225" s="9" customFormat="1" x14ac:dyDescent="0.2">
      <c r="B331" s="31"/>
      <c r="D331" s="31"/>
      <c r="G331" s="31"/>
      <c r="HQ331" s="10"/>
    </row>
    <row r="332" spans="2:225" s="9" customFormat="1" x14ac:dyDescent="0.2">
      <c r="B332" s="31"/>
      <c r="D332" s="31"/>
      <c r="G332" s="31"/>
      <c r="HQ332" s="10"/>
    </row>
    <row r="333" spans="2:225" s="9" customFormat="1" x14ac:dyDescent="0.2">
      <c r="B333" s="31"/>
      <c r="D333" s="31"/>
      <c r="G333" s="31"/>
      <c r="HQ333" s="10"/>
    </row>
    <row r="334" spans="2:225" s="9" customFormat="1" x14ac:dyDescent="0.2">
      <c r="B334" s="31"/>
      <c r="D334" s="31"/>
      <c r="G334" s="31"/>
      <c r="HQ334" s="10"/>
    </row>
    <row r="335" spans="2:225" s="9" customFormat="1" x14ac:dyDescent="0.2">
      <c r="B335" s="31"/>
      <c r="D335" s="31"/>
      <c r="G335" s="31"/>
      <c r="HQ335" s="10"/>
    </row>
    <row r="336" spans="2:225" s="9" customFormat="1" x14ac:dyDescent="0.2">
      <c r="B336" s="31"/>
      <c r="D336" s="31"/>
      <c r="G336" s="31"/>
      <c r="HQ336" s="10"/>
    </row>
    <row r="337" spans="2:225" s="9" customFormat="1" x14ac:dyDescent="0.2">
      <c r="B337" s="31"/>
      <c r="D337" s="31"/>
      <c r="G337" s="31"/>
      <c r="HQ337" s="10"/>
    </row>
    <row r="338" spans="2:225" s="9" customFormat="1" x14ac:dyDescent="0.2">
      <c r="B338" s="31"/>
      <c r="D338" s="31"/>
      <c r="G338" s="31"/>
      <c r="HQ338" s="10"/>
    </row>
    <row r="339" spans="2:225" s="9" customFormat="1" x14ac:dyDescent="0.2">
      <c r="B339" s="31"/>
      <c r="D339" s="31"/>
      <c r="G339" s="31"/>
      <c r="HQ339" s="10"/>
    </row>
    <row r="340" spans="2:225" s="9" customFormat="1" x14ac:dyDescent="0.2">
      <c r="B340" s="31"/>
      <c r="D340" s="31"/>
      <c r="G340" s="31"/>
      <c r="HQ340" s="10"/>
    </row>
    <row r="341" spans="2:225" s="9" customFormat="1" x14ac:dyDescent="0.2">
      <c r="B341" s="31"/>
      <c r="D341" s="31"/>
      <c r="G341" s="31"/>
      <c r="HQ341" s="10"/>
    </row>
    <row r="342" spans="2:225" s="9" customFormat="1" x14ac:dyDescent="0.2">
      <c r="B342" s="31"/>
      <c r="D342" s="31"/>
      <c r="G342" s="31"/>
      <c r="HQ342" s="10"/>
    </row>
    <row r="343" spans="2:225" s="9" customFormat="1" x14ac:dyDescent="0.2">
      <c r="B343" s="31"/>
      <c r="D343" s="31"/>
      <c r="G343" s="31"/>
      <c r="HQ343" s="10"/>
    </row>
    <row r="344" spans="2:225" s="9" customFormat="1" x14ac:dyDescent="0.2">
      <c r="B344" s="31"/>
      <c r="D344" s="31"/>
      <c r="G344" s="31"/>
      <c r="HQ344" s="10"/>
    </row>
    <row r="345" spans="2:225" s="9" customFormat="1" x14ac:dyDescent="0.2">
      <c r="B345" s="31"/>
      <c r="D345" s="31"/>
      <c r="G345" s="31"/>
      <c r="HQ345" s="10"/>
    </row>
  </sheetData>
  <mergeCells count="4">
    <mergeCell ref="A2:H2"/>
    <mergeCell ref="A3:H3"/>
    <mergeCell ref="A13:G13"/>
    <mergeCell ref="A1:H1"/>
  </mergeCells>
  <printOptions horizontalCentered="1"/>
  <pageMargins left="0.39370078740157483" right="0.23622047244094491" top="0.55118110236220474" bottom="0.55118110236220474" header="0.31496062992125984" footer="0.31496062992125984"/>
  <pageSetup paperSize="9" scale="80" orientation="landscape" r:id="rId1"/>
  <rowBreaks count="2" manualBreakCount="2">
    <brk id="9" max="7" man="1"/>
    <brk id="2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49"/>
  <sheetViews>
    <sheetView view="pageBreakPreview" zoomScale="59" zoomScaleSheetLayoutView="59" workbookViewId="0">
      <selection activeCell="E4" sqref="E4:E9"/>
    </sheetView>
  </sheetViews>
  <sheetFormatPr defaultColWidth="9.140625" defaultRowHeight="17.25" x14ac:dyDescent="0.2"/>
  <cols>
    <col min="1" max="1" width="8.140625" style="35" customWidth="1"/>
    <col min="2" max="2" width="29.140625" style="35" customWidth="1"/>
    <col min="3" max="4" width="15.85546875" style="35" customWidth="1"/>
    <col min="5" max="5" width="17.28515625" style="35" customWidth="1"/>
    <col min="6" max="6" width="21.42578125" style="35" customWidth="1"/>
    <col min="7" max="7" width="23.7109375" style="35" customWidth="1"/>
    <col min="8" max="8" width="21.140625" style="35" customWidth="1"/>
    <col min="9" max="9" width="12.28515625" style="35" bestFit="1" customWidth="1"/>
    <col min="10" max="10" width="13.85546875" style="35" bestFit="1" customWidth="1"/>
    <col min="11" max="16384" width="9.140625" style="35"/>
  </cols>
  <sheetData>
    <row r="1" spans="1:8" ht="33" customHeight="1" x14ac:dyDescent="0.2">
      <c r="A1" s="140" t="s">
        <v>1105</v>
      </c>
      <c r="B1" s="140"/>
      <c r="C1" s="140"/>
      <c r="D1" s="140"/>
      <c r="E1" s="140"/>
      <c r="F1" s="140"/>
      <c r="G1" s="140"/>
      <c r="H1" s="140"/>
    </row>
    <row r="2" spans="1:8" ht="33" customHeight="1" x14ac:dyDescent="0.2">
      <c r="A2" s="141" t="s">
        <v>657</v>
      </c>
      <c r="B2" s="141"/>
      <c r="C2" s="141"/>
      <c r="D2" s="141"/>
      <c r="E2" s="141"/>
      <c r="F2" s="141"/>
      <c r="G2" s="141"/>
      <c r="H2" s="141"/>
    </row>
    <row r="3" spans="1:8" s="38" customFormat="1" ht="71.25" customHeight="1" x14ac:dyDescent="0.2">
      <c r="A3" s="36" t="s">
        <v>321</v>
      </c>
      <c r="B3" s="36" t="s">
        <v>520</v>
      </c>
      <c r="C3" s="36" t="s">
        <v>521</v>
      </c>
      <c r="D3" s="36" t="s">
        <v>522</v>
      </c>
      <c r="E3" s="36" t="s">
        <v>523</v>
      </c>
      <c r="F3" s="36" t="s">
        <v>524</v>
      </c>
      <c r="G3" s="37" t="s">
        <v>938</v>
      </c>
      <c r="H3" s="36" t="s">
        <v>976</v>
      </c>
    </row>
    <row r="4" spans="1:8" ht="39.75" customHeight="1" x14ac:dyDescent="0.2">
      <c r="A4" s="133">
        <v>1</v>
      </c>
      <c r="B4" s="136" t="s">
        <v>525</v>
      </c>
      <c r="C4" s="39" t="s">
        <v>526</v>
      </c>
      <c r="D4" s="136" t="s">
        <v>527</v>
      </c>
      <c r="E4" s="139"/>
      <c r="F4" s="139" t="s">
        <v>936</v>
      </c>
      <c r="G4" s="133" t="s">
        <v>977</v>
      </c>
      <c r="H4" s="133" t="s">
        <v>978</v>
      </c>
    </row>
    <row r="5" spans="1:8" ht="45.75" customHeight="1" x14ac:dyDescent="0.2">
      <c r="A5" s="134"/>
      <c r="B5" s="137"/>
      <c r="C5" s="39" t="s">
        <v>528</v>
      </c>
      <c r="D5" s="137"/>
      <c r="E5" s="139"/>
      <c r="F5" s="139"/>
      <c r="G5" s="134"/>
      <c r="H5" s="134"/>
    </row>
    <row r="6" spans="1:8" ht="36" customHeight="1" x14ac:dyDescent="0.2">
      <c r="A6" s="134"/>
      <c r="B6" s="137"/>
      <c r="C6" s="39" t="s">
        <v>529</v>
      </c>
      <c r="D6" s="137"/>
      <c r="E6" s="139"/>
      <c r="F6" s="139"/>
      <c r="G6" s="134"/>
      <c r="H6" s="134"/>
    </row>
    <row r="7" spans="1:8" ht="43.5" customHeight="1" x14ac:dyDescent="0.2">
      <c r="A7" s="134"/>
      <c r="B7" s="137"/>
      <c r="C7" s="39" t="s">
        <v>530</v>
      </c>
      <c r="D7" s="137"/>
      <c r="E7" s="139"/>
      <c r="F7" s="139"/>
      <c r="G7" s="134"/>
      <c r="H7" s="134"/>
    </row>
    <row r="8" spans="1:8" ht="45" customHeight="1" x14ac:dyDescent="0.2">
      <c r="A8" s="134"/>
      <c r="B8" s="137"/>
      <c r="C8" s="39" t="s">
        <v>531</v>
      </c>
      <c r="D8" s="137"/>
      <c r="E8" s="139"/>
      <c r="F8" s="139"/>
      <c r="G8" s="134"/>
      <c r="H8" s="134"/>
    </row>
    <row r="9" spans="1:8" ht="39" customHeight="1" x14ac:dyDescent="0.2">
      <c r="A9" s="135"/>
      <c r="B9" s="138"/>
      <c r="C9" s="39" t="s">
        <v>532</v>
      </c>
      <c r="D9" s="138"/>
      <c r="E9" s="139"/>
      <c r="F9" s="139"/>
      <c r="G9" s="135"/>
      <c r="H9" s="135"/>
    </row>
    <row r="10" spans="1:8" ht="84" customHeight="1" x14ac:dyDescent="0.2">
      <c r="A10" s="39">
        <v>2</v>
      </c>
      <c r="B10" s="39" t="s">
        <v>533</v>
      </c>
      <c r="C10" s="39" t="s">
        <v>534</v>
      </c>
      <c r="D10" s="39" t="s">
        <v>535</v>
      </c>
      <c r="E10" s="39"/>
      <c r="F10" s="39" t="s">
        <v>937</v>
      </c>
      <c r="G10" s="40" t="s">
        <v>979</v>
      </c>
      <c r="H10" s="40"/>
    </row>
    <row r="11" spans="1:8" ht="38.25" customHeight="1" x14ac:dyDescent="0.2">
      <c r="A11" s="139">
        <v>3</v>
      </c>
      <c r="B11" s="139" t="s">
        <v>536</v>
      </c>
      <c r="C11" s="39" t="s">
        <v>537</v>
      </c>
      <c r="D11" s="139" t="s">
        <v>538</v>
      </c>
      <c r="E11" s="139"/>
      <c r="F11" s="139" t="s">
        <v>647</v>
      </c>
      <c r="G11" s="133" t="s">
        <v>980</v>
      </c>
      <c r="H11" s="142" t="s">
        <v>981</v>
      </c>
    </row>
    <row r="12" spans="1:8" ht="38.25" customHeight="1" x14ac:dyDescent="0.2">
      <c r="A12" s="139"/>
      <c r="B12" s="139"/>
      <c r="C12" s="39" t="s">
        <v>539</v>
      </c>
      <c r="D12" s="139"/>
      <c r="E12" s="139"/>
      <c r="F12" s="139"/>
      <c r="G12" s="134"/>
      <c r="H12" s="143"/>
    </row>
    <row r="13" spans="1:8" ht="38.25" customHeight="1" x14ac:dyDescent="0.2">
      <c r="A13" s="139"/>
      <c r="B13" s="139"/>
      <c r="C13" s="39" t="s">
        <v>540</v>
      </c>
      <c r="D13" s="139"/>
      <c r="E13" s="139"/>
      <c r="F13" s="139"/>
      <c r="G13" s="134"/>
      <c r="H13" s="143"/>
    </row>
    <row r="14" spans="1:8" ht="38.25" customHeight="1" x14ac:dyDescent="0.2">
      <c r="A14" s="139"/>
      <c r="B14" s="139"/>
      <c r="C14" s="39" t="s">
        <v>541</v>
      </c>
      <c r="D14" s="139"/>
      <c r="E14" s="139"/>
      <c r="F14" s="139"/>
      <c r="G14" s="135"/>
      <c r="H14" s="144"/>
    </row>
    <row r="15" spans="1:8" ht="34.5" x14ac:dyDescent="0.2">
      <c r="A15" s="139">
        <v>4</v>
      </c>
      <c r="B15" s="139" t="s">
        <v>542</v>
      </c>
      <c r="C15" s="39" t="s">
        <v>543</v>
      </c>
      <c r="D15" s="139" t="s">
        <v>544</v>
      </c>
      <c r="E15" s="139"/>
      <c r="F15" s="139" t="s">
        <v>648</v>
      </c>
      <c r="G15" s="133" t="s">
        <v>982</v>
      </c>
      <c r="H15" s="133"/>
    </row>
    <row r="16" spans="1:8" ht="67.5" customHeight="1" x14ac:dyDescent="0.2">
      <c r="A16" s="139"/>
      <c r="B16" s="139"/>
      <c r="C16" s="39" t="s">
        <v>545</v>
      </c>
      <c r="D16" s="139"/>
      <c r="E16" s="139"/>
      <c r="F16" s="139"/>
      <c r="G16" s="135"/>
      <c r="H16" s="135"/>
    </row>
    <row r="17" spans="1:8" ht="34.5" x14ac:dyDescent="0.2">
      <c r="A17" s="139">
        <v>5</v>
      </c>
      <c r="B17" s="139" t="s">
        <v>546</v>
      </c>
      <c r="C17" s="39" t="s">
        <v>547</v>
      </c>
      <c r="D17" s="139" t="s">
        <v>548</v>
      </c>
      <c r="E17" s="139"/>
      <c r="F17" s="139" t="s">
        <v>649</v>
      </c>
      <c r="G17" s="133" t="s">
        <v>983</v>
      </c>
      <c r="H17" s="133"/>
    </row>
    <row r="18" spans="1:8" ht="67.5" customHeight="1" x14ac:dyDescent="0.2">
      <c r="A18" s="139"/>
      <c r="B18" s="139"/>
      <c r="C18" s="39" t="s">
        <v>549</v>
      </c>
      <c r="D18" s="139"/>
      <c r="E18" s="139"/>
      <c r="F18" s="139"/>
      <c r="G18" s="135"/>
      <c r="H18" s="135"/>
    </row>
    <row r="19" spans="1:8" ht="39.75" customHeight="1" x14ac:dyDescent="0.2">
      <c r="A19" s="139">
        <v>6</v>
      </c>
      <c r="B19" s="139" t="s">
        <v>550</v>
      </c>
      <c r="C19" s="39" t="s">
        <v>551</v>
      </c>
      <c r="D19" s="139" t="s">
        <v>552</v>
      </c>
      <c r="E19" s="139"/>
      <c r="F19" s="139" t="s">
        <v>650</v>
      </c>
      <c r="G19" s="133" t="s">
        <v>984</v>
      </c>
      <c r="H19" s="133"/>
    </row>
    <row r="20" spans="1:8" ht="39.75" customHeight="1" x14ac:dyDescent="0.2">
      <c r="A20" s="139"/>
      <c r="B20" s="139"/>
      <c r="C20" s="39" t="s">
        <v>553</v>
      </c>
      <c r="D20" s="139"/>
      <c r="E20" s="139"/>
      <c r="F20" s="139"/>
      <c r="G20" s="134"/>
      <c r="H20" s="134"/>
    </row>
    <row r="21" spans="1:8" ht="39.75" customHeight="1" x14ac:dyDescent="0.2">
      <c r="A21" s="139"/>
      <c r="B21" s="139"/>
      <c r="C21" s="39" t="s">
        <v>554</v>
      </c>
      <c r="D21" s="139"/>
      <c r="E21" s="139"/>
      <c r="F21" s="139"/>
      <c r="G21" s="135"/>
      <c r="H21" s="135"/>
    </row>
    <row r="22" spans="1:8" ht="39.75" customHeight="1" x14ac:dyDescent="0.2">
      <c r="A22" s="139">
        <v>7</v>
      </c>
      <c r="B22" s="139" t="s">
        <v>555</v>
      </c>
      <c r="C22" s="39" t="s">
        <v>556</v>
      </c>
      <c r="D22" s="139" t="s">
        <v>552</v>
      </c>
      <c r="E22" s="139"/>
      <c r="F22" s="139" t="s">
        <v>651</v>
      </c>
      <c r="G22" s="133" t="s">
        <v>984</v>
      </c>
      <c r="H22" s="133"/>
    </row>
    <row r="23" spans="1:8" ht="39.75" customHeight="1" x14ac:dyDescent="0.2">
      <c r="A23" s="139"/>
      <c r="B23" s="139"/>
      <c r="C23" s="39" t="s">
        <v>557</v>
      </c>
      <c r="D23" s="139"/>
      <c r="E23" s="139"/>
      <c r="F23" s="139"/>
      <c r="G23" s="134"/>
      <c r="H23" s="134"/>
    </row>
    <row r="24" spans="1:8" ht="39.75" customHeight="1" x14ac:dyDescent="0.2">
      <c r="A24" s="139"/>
      <c r="B24" s="139"/>
      <c r="C24" s="39" t="s">
        <v>558</v>
      </c>
      <c r="D24" s="139"/>
      <c r="E24" s="139"/>
      <c r="F24" s="139"/>
      <c r="G24" s="134"/>
      <c r="H24" s="134"/>
    </row>
    <row r="25" spans="1:8" ht="39.75" customHeight="1" x14ac:dyDescent="0.2">
      <c r="A25" s="139"/>
      <c r="B25" s="139"/>
      <c r="C25" s="39" t="s">
        <v>559</v>
      </c>
      <c r="D25" s="139"/>
      <c r="E25" s="139"/>
      <c r="F25" s="139"/>
      <c r="G25" s="135"/>
      <c r="H25" s="135"/>
    </row>
    <row r="26" spans="1:8" ht="34.5" x14ac:dyDescent="0.2">
      <c r="A26" s="139">
        <v>8</v>
      </c>
      <c r="B26" s="139" t="s">
        <v>560</v>
      </c>
      <c r="C26" s="39" t="s">
        <v>561</v>
      </c>
      <c r="D26" s="139" t="s">
        <v>562</v>
      </c>
      <c r="E26" s="139"/>
      <c r="F26" s="139" t="s">
        <v>651</v>
      </c>
      <c r="G26" s="133" t="s">
        <v>985</v>
      </c>
      <c r="H26" s="133"/>
    </row>
    <row r="27" spans="1:8" ht="50.25" customHeight="1" x14ac:dyDescent="0.2">
      <c r="A27" s="139"/>
      <c r="B27" s="139"/>
      <c r="C27" s="39" t="s">
        <v>563</v>
      </c>
      <c r="D27" s="139"/>
      <c r="E27" s="139"/>
      <c r="F27" s="139"/>
      <c r="G27" s="135"/>
      <c r="H27" s="135"/>
    </row>
    <row r="28" spans="1:8" ht="34.5" customHeight="1" x14ac:dyDescent="0.2">
      <c r="A28" s="139">
        <v>9</v>
      </c>
      <c r="B28" s="139" t="s">
        <v>564</v>
      </c>
      <c r="C28" s="39" t="s">
        <v>565</v>
      </c>
      <c r="D28" s="139" t="s">
        <v>562</v>
      </c>
      <c r="E28" s="139"/>
      <c r="F28" s="139" t="s">
        <v>652</v>
      </c>
      <c r="G28" s="133" t="s">
        <v>985</v>
      </c>
      <c r="H28" s="133"/>
    </row>
    <row r="29" spans="1:8" ht="57.75" customHeight="1" x14ac:dyDescent="0.2">
      <c r="A29" s="139"/>
      <c r="B29" s="139"/>
      <c r="C29" s="39" t="s">
        <v>566</v>
      </c>
      <c r="D29" s="139"/>
      <c r="E29" s="139"/>
      <c r="F29" s="139"/>
      <c r="G29" s="135"/>
      <c r="H29" s="135"/>
    </row>
    <row r="30" spans="1:8" ht="34.5" x14ac:dyDescent="0.2">
      <c r="A30" s="139">
        <v>10</v>
      </c>
      <c r="B30" s="139" t="s">
        <v>567</v>
      </c>
      <c r="C30" s="39" t="s">
        <v>568</v>
      </c>
      <c r="D30" s="139" t="s">
        <v>562</v>
      </c>
      <c r="E30" s="139"/>
      <c r="F30" s="139" t="s">
        <v>653</v>
      </c>
      <c r="G30" s="133" t="s">
        <v>985</v>
      </c>
      <c r="H30" s="133"/>
    </row>
    <row r="31" spans="1:8" ht="67.5" customHeight="1" x14ac:dyDescent="0.2">
      <c r="A31" s="139"/>
      <c r="B31" s="139"/>
      <c r="C31" s="39" t="s">
        <v>569</v>
      </c>
      <c r="D31" s="139"/>
      <c r="E31" s="139"/>
      <c r="F31" s="139"/>
      <c r="G31" s="135"/>
      <c r="H31" s="135"/>
    </row>
    <row r="32" spans="1:8" ht="40.5" customHeight="1" x14ac:dyDescent="0.2">
      <c r="A32" s="139">
        <v>11</v>
      </c>
      <c r="B32" s="139" t="s">
        <v>570</v>
      </c>
      <c r="C32" s="39" t="s">
        <v>571</v>
      </c>
      <c r="D32" s="139" t="s">
        <v>572</v>
      </c>
      <c r="E32" s="139"/>
      <c r="F32" s="139" t="s">
        <v>654</v>
      </c>
      <c r="G32" s="133" t="s">
        <v>986</v>
      </c>
      <c r="H32" s="133"/>
    </row>
    <row r="33" spans="1:8" ht="40.5" customHeight="1" x14ac:dyDescent="0.2">
      <c r="A33" s="139"/>
      <c r="B33" s="139"/>
      <c r="C33" s="39" t="s">
        <v>573</v>
      </c>
      <c r="D33" s="139"/>
      <c r="E33" s="139"/>
      <c r="F33" s="139"/>
      <c r="G33" s="134"/>
      <c r="H33" s="134"/>
    </row>
    <row r="34" spans="1:8" ht="40.5" customHeight="1" x14ac:dyDescent="0.2">
      <c r="A34" s="139"/>
      <c r="B34" s="139"/>
      <c r="C34" s="39" t="s">
        <v>574</v>
      </c>
      <c r="D34" s="139"/>
      <c r="E34" s="139"/>
      <c r="F34" s="139"/>
      <c r="G34" s="135"/>
      <c r="H34" s="135"/>
    </row>
    <row r="35" spans="1:8" ht="34.5" x14ac:dyDescent="0.2">
      <c r="A35" s="139">
        <v>12</v>
      </c>
      <c r="B35" s="139" t="s">
        <v>575</v>
      </c>
      <c r="C35" s="39" t="s">
        <v>576</v>
      </c>
      <c r="D35" s="139" t="s">
        <v>577</v>
      </c>
      <c r="E35" s="139"/>
      <c r="F35" s="139" t="s">
        <v>649</v>
      </c>
      <c r="G35" s="133" t="s">
        <v>987</v>
      </c>
      <c r="H35" s="133"/>
    </row>
    <row r="36" spans="1:8" ht="67.5" customHeight="1" x14ac:dyDescent="0.2">
      <c r="A36" s="139"/>
      <c r="B36" s="139"/>
      <c r="C36" s="39" t="s">
        <v>578</v>
      </c>
      <c r="D36" s="139"/>
      <c r="E36" s="139"/>
      <c r="F36" s="139"/>
      <c r="G36" s="135"/>
      <c r="H36" s="135"/>
    </row>
    <row r="37" spans="1:8" ht="48" customHeight="1" x14ac:dyDescent="0.2">
      <c r="A37" s="39">
        <v>13</v>
      </c>
      <c r="B37" s="39" t="s">
        <v>988</v>
      </c>
      <c r="C37" s="41" t="s">
        <v>62</v>
      </c>
      <c r="D37" s="39" t="s">
        <v>989</v>
      </c>
      <c r="E37" s="39"/>
      <c r="F37" s="42" t="s">
        <v>990</v>
      </c>
      <c r="G37" s="40" t="s">
        <v>991</v>
      </c>
      <c r="H37" s="40"/>
    </row>
    <row r="38" spans="1:8" ht="39.75" customHeight="1" x14ac:dyDescent="0.2">
      <c r="A38" s="139">
        <v>14</v>
      </c>
      <c r="B38" s="139" t="s">
        <v>579</v>
      </c>
      <c r="C38" s="41" t="s">
        <v>580</v>
      </c>
      <c r="D38" s="139" t="s">
        <v>581</v>
      </c>
      <c r="E38" s="139"/>
      <c r="F38" s="139" t="s">
        <v>655</v>
      </c>
      <c r="G38" s="133" t="s">
        <v>992</v>
      </c>
      <c r="H38" s="133"/>
    </row>
    <row r="39" spans="1:8" ht="39.75" customHeight="1" x14ac:dyDescent="0.2">
      <c r="A39" s="139"/>
      <c r="B39" s="139"/>
      <c r="C39" s="41" t="s">
        <v>582</v>
      </c>
      <c r="D39" s="139"/>
      <c r="E39" s="139"/>
      <c r="F39" s="139"/>
      <c r="G39" s="134"/>
      <c r="H39" s="134"/>
    </row>
    <row r="40" spans="1:8" ht="39.75" customHeight="1" x14ac:dyDescent="0.2">
      <c r="A40" s="139"/>
      <c r="B40" s="139"/>
      <c r="C40" s="41" t="s">
        <v>583</v>
      </c>
      <c r="D40" s="139"/>
      <c r="E40" s="139"/>
      <c r="F40" s="139"/>
      <c r="G40" s="135"/>
      <c r="H40" s="135"/>
    </row>
    <row r="41" spans="1:8" ht="39.75" customHeight="1" x14ac:dyDescent="0.2">
      <c r="A41" s="136">
        <v>15</v>
      </c>
      <c r="B41" s="136" t="s">
        <v>584</v>
      </c>
      <c r="C41" s="41" t="s">
        <v>585</v>
      </c>
      <c r="D41" s="136" t="s">
        <v>577</v>
      </c>
      <c r="E41" s="136"/>
      <c r="F41" s="136" t="s">
        <v>656</v>
      </c>
      <c r="G41" s="133" t="s">
        <v>993</v>
      </c>
      <c r="H41" s="133"/>
    </row>
    <row r="42" spans="1:8" ht="50.25" customHeight="1" x14ac:dyDescent="0.2">
      <c r="A42" s="138"/>
      <c r="B42" s="138"/>
      <c r="C42" s="41" t="s">
        <v>827</v>
      </c>
      <c r="D42" s="138"/>
      <c r="E42" s="138"/>
      <c r="F42" s="138"/>
      <c r="G42" s="135"/>
      <c r="H42" s="135"/>
    </row>
    <row r="43" spans="1:8" ht="60.75" customHeight="1" x14ac:dyDescent="0.2">
      <c r="A43" s="39">
        <v>16</v>
      </c>
      <c r="B43" s="39" t="s">
        <v>994</v>
      </c>
      <c r="C43" s="41" t="s">
        <v>995</v>
      </c>
      <c r="D43" s="39" t="s">
        <v>989</v>
      </c>
      <c r="E43" s="39"/>
      <c r="F43" s="42" t="s">
        <v>990</v>
      </c>
      <c r="G43" s="40" t="s">
        <v>991</v>
      </c>
      <c r="H43" s="40"/>
    </row>
    <row r="44" spans="1:8" ht="31.5" customHeight="1" x14ac:dyDescent="0.2">
      <c r="A44" s="145">
        <v>17</v>
      </c>
      <c r="B44" s="147" t="s">
        <v>996</v>
      </c>
      <c r="C44" s="43" t="s">
        <v>997</v>
      </c>
      <c r="D44" s="149" t="s">
        <v>998</v>
      </c>
      <c r="E44" s="149"/>
      <c r="F44" s="150" t="s">
        <v>999</v>
      </c>
      <c r="G44" s="133"/>
      <c r="H44" s="133" t="s">
        <v>1000</v>
      </c>
    </row>
    <row r="45" spans="1:8" ht="27.75" customHeight="1" x14ac:dyDescent="0.2">
      <c r="A45" s="146"/>
      <c r="B45" s="148"/>
      <c r="C45" s="43" t="s">
        <v>1001</v>
      </c>
      <c r="D45" s="149"/>
      <c r="E45" s="149"/>
      <c r="F45" s="151"/>
      <c r="G45" s="135"/>
      <c r="H45" s="134"/>
    </row>
    <row r="46" spans="1:8" ht="21" customHeight="1" x14ac:dyDescent="0.2">
      <c r="A46" s="145">
        <v>18</v>
      </c>
      <c r="B46" s="147" t="s">
        <v>1002</v>
      </c>
      <c r="C46" s="43" t="s">
        <v>1003</v>
      </c>
      <c r="D46" s="149" t="s">
        <v>998</v>
      </c>
      <c r="E46" s="149"/>
      <c r="F46" s="150" t="s">
        <v>999</v>
      </c>
      <c r="G46" s="133"/>
      <c r="H46" s="134"/>
    </row>
    <row r="47" spans="1:8" ht="36" customHeight="1" x14ac:dyDescent="0.2">
      <c r="A47" s="146"/>
      <c r="B47" s="148"/>
      <c r="C47" s="43" t="s">
        <v>1004</v>
      </c>
      <c r="D47" s="149"/>
      <c r="E47" s="149"/>
      <c r="F47" s="151"/>
      <c r="G47" s="135"/>
      <c r="H47" s="135"/>
    </row>
    <row r="48" spans="1:8" x14ac:dyDescent="0.2">
      <c r="A48" s="152">
        <v>19</v>
      </c>
      <c r="B48" s="153" t="s">
        <v>1005</v>
      </c>
      <c r="C48" s="43" t="s">
        <v>1006</v>
      </c>
      <c r="D48" s="149" t="s">
        <v>638</v>
      </c>
      <c r="E48" s="149"/>
      <c r="F48" s="154" t="s">
        <v>1007</v>
      </c>
      <c r="G48" s="133" t="s">
        <v>1008</v>
      </c>
      <c r="H48" s="133"/>
    </row>
    <row r="49" spans="1:8" ht="34.5" customHeight="1" x14ac:dyDescent="0.2">
      <c r="A49" s="152"/>
      <c r="B49" s="153"/>
      <c r="C49" s="43" t="s">
        <v>1009</v>
      </c>
      <c r="D49" s="149"/>
      <c r="E49" s="149"/>
      <c r="F49" s="154"/>
      <c r="G49" s="135"/>
      <c r="H49" s="135"/>
    </row>
  </sheetData>
  <mergeCells count="113">
    <mergeCell ref="A48:A49"/>
    <mergeCell ref="B48:B49"/>
    <mergeCell ref="D48:D49"/>
    <mergeCell ref="E48:E49"/>
    <mergeCell ref="F48:F49"/>
    <mergeCell ref="G48:G49"/>
    <mergeCell ref="H48:H49"/>
    <mergeCell ref="A46:A47"/>
    <mergeCell ref="B46:B47"/>
    <mergeCell ref="D46:D47"/>
    <mergeCell ref="E46:E47"/>
    <mergeCell ref="F46:F47"/>
    <mergeCell ref="G46:G47"/>
    <mergeCell ref="H44:H47"/>
    <mergeCell ref="H41:H42"/>
    <mergeCell ref="A44:A45"/>
    <mergeCell ref="B44:B45"/>
    <mergeCell ref="D44:D45"/>
    <mergeCell ref="E44:E45"/>
    <mergeCell ref="F44:F45"/>
    <mergeCell ref="G44:G45"/>
    <mergeCell ref="A41:A42"/>
    <mergeCell ref="B41:B42"/>
    <mergeCell ref="D41:D42"/>
    <mergeCell ref="E41:E42"/>
    <mergeCell ref="F41:F42"/>
    <mergeCell ref="G41:G42"/>
    <mergeCell ref="H35:H36"/>
    <mergeCell ref="A38:A40"/>
    <mergeCell ref="B38:B40"/>
    <mergeCell ref="D38:D40"/>
    <mergeCell ref="E38:E40"/>
    <mergeCell ref="F38:F40"/>
    <mergeCell ref="G38:G40"/>
    <mergeCell ref="H38:H40"/>
    <mergeCell ref="A35:A36"/>
    <mergeCell ref="B35:B36"/>
    <mergeCell ref="D35:D36"/>
    <mergeCell ref="E35:E36"/>
    <mergeCell ref="F35:F36"/>
    <mergeCell ref="G35:G36"/>
    <mergeCell ref="H30:H31"/>
    <mergeCell ref="A32:A34"/>
    <mergeCell ref="B32:B34"/>
    <mergeCell ref="D32:D34"/>
    <mergeCell ref="E32:E34"/>
    <mergeCell ref="F32:F34"/>
    <mergeCell ref="G32:G34"/>
    <mergeCell ref="H32:H34"/>
    <mergeCell ref="A30:A31"/>
    <mergeCell ref="B30:B31"/>
    <mergeCell ref="D30:D31"/>
    <mergeCell ref="E30:E31"/>
    <mergeCell ref="F30:F31"/>
    <mergeCell ref="G30:G31"/>
    <mergeCell ref="H26:H27"/>
    <mergeCell ref="A28:A29"/>
    <mergeCell ref="B28:B29"/>
    <mergeCell ref="D28:D29"/>
    <mergeCell ref="E28:E29"/>
    <mergeCell ref="F28:F29"/>
    <mergeCell ref="G28:G29"/>
    <mergeCell ref="H28:H29"/>
    <mergeCell ref="A26:A27"/>
    <mergeCell ref="B26:B27"/>
    <mergeCell ref="D26:D27"/>
    <mergeCell ref="E26:E27"/>
    <mergeCell ref="F26:F27"/>
    <mergeCell ref="G26:G27"/>
    <mergeCell ref="H19:H21"/>
    <mergeCell ref="A22:A25"/>
    <mergeCell ref="B22:B25"/>
    <mergeCell ref="D22:D25"/>
    <mergeCell ref="E22:E25"/>
    <mergeCell ref="F22:F25"/>
    <mergeCell ref="G22:G25"/>
    <mergeCell ref="H22:H25"/>
    <mergeCell ref="A19:A21"/>
    <mergeCell ref="B19:B21"/>
    <mergeCell ref="D19:D21"/>
    <mergeCell ref="E19:E21"/>
    <mergeCell ref="F19:F21"/>
    <mergeCell ref="G19:G21"/>
    <mergeCell ref="A11:A14"/>
    <mergeCell ref="B11:B14"/>
    <mergeCell ref="D11:D14"/>
    <mergeCell ref="E11:E14"/>
    <mergeCell ref="F11:F14"/>
    <mergeCell ref="G11:G14"/>
    <mergeCell ref="H11:H14"/>
    <mergeCell ref="H15:H16"/>
    <mergeCell ref="A17:A18"/>
    <mergeCell ref="B17:B18"/>
    <mergeCell ref="D17:D18"/>
    <mergeCell ref="E17:E18"/>
    <mergeCell ref="F17:F18"/>
    <mergeCell ref="G17:G18"/>
    <mergeCell ref="H17:H18"/>
    <mergeCell ref="A15:A16"/>
    <mergeCell ref="B15:B16"/>
    <mergeCell ref="D15:D16"/>
    <mergeCell ref="E15:E16"/>
    <mergeCell ref="F15:F16"/>
    <mergeCell ref="G15:G16"/>
    <mergeCell ref="A4:A9"/>
    <mergeCell ref="B4:B9"/>
    <mergeCell ref="D4:D9"/>
    <mergeCell ref="E4:E9"/>
    <mergeCell ref="F4:F9"/>
    <mergeCell ref="G4:G9"/>
    <mergeCell ref="H4:H9"/>
    <mergeCell ref="A1:H1"/>
    <mergeCell ref="A2:H2"/>
  </mergeCells>
  <pageMargins left="0.70866141732283472" right="0.70866141732283472" top="0.74803149606299213" bottom="0.74803149606299213" header="0.31496062992125984" footer="0.31496062992125984"/>
  <pageSetup paperSize="9" scale="80" orientation="landscape" r:id="rId1"/>
  <rowBreaks count="3" manualBreakCount="3">
    <brk id="14" max="7" man="1"/>
    <brk id="25" max="7" man="1"/>
    <brk id="36"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6"/>
  <sheetViews>
    <sheetView view="pageBreakPreview" zoomScaleNormal="100" zoomScaleSheetLayoutView="100" workbookViewId="0">
      <selection activeCell="D4" sqref="D4"/>
    </sheetView>
  </sheetViews>
  <sheetFormatPr defaultColWidth="9.140625" defaultRowHeight="18" x14ac:dyDescent="0.2"/>
  <cols>
    <col min="1" max="1" width="7.42578125" style="1" customWidth="1"/>
    <col min="2" max="2" width="26.85546875" style="1" customWidth="1"/>
    <col min="3" max="3" width="15.85546875" style="1" customWidth="1"/>
    <col min="4" max="4" width="34.5703125" style="1" customWidth="1"/>
    <col min="5" max="5" width="26.7109375" style="1" customWidth="1"/>
    <col min="6" max="6" width="16.28515625" style="1" customWidth="1"/>
    <col min="7" max="7" width="19.5703125" style="1" customWidth="1"/>
    <col min="8" max="8" width="9.140625" style="1"/>
    <col min="9" max="9" width="12.28515625" style="1" bestFit="1" customWidth="1"/>
    <col min="10" max="10" width="13.85546875" style="1" bestFit="1" customWidth="1"/>
    <col min="11" max="16384" width="9.140625" style="1"/>
  </cols>
  <sheetData>
    <row r="1" spans="1:7" ht="21.75" customHeight="1" x14ac:dyDescent="0.2">
      <c r="A1" s="132" t="s">
        <v>1106</v>
      </c>
      <c r="B1" s="132"/>
      <c r="C1" s="132"/>
      <c r="D1" s="132"/>
      <c r="E1" s="132"/>
      <c r="F1" s="132"/>
      <c r="G1" s="132"/>
    </row>
    <row r="2" spans="1:7" ht="28.5" customHeight="1" x14ac:dyDescent="0.2">
      <c r="A2" s="155" t="s">
        <v>658</v>
      </c>
      <c r="B2" s="155"/>
      <c r="C2" s="155"/>
      <c r="D2" s="155"/>
      <c r="E2" s="155"/>
      <c r="F2" s="155"/>
      <c r="G2" s="155"/>
    </row>
    <row r="3" spans="1:7" s="2" customFormat="1" ht="69.75" customHeight="1" x14ac:dyDescent="0.2">
      <c r="A3" s="4" t="s">
        <v>321</v>
      </c>
      <c r="B3" s="4" t="s">
        <v>634</v>
      </c>
      <c r="C3" s="4" t="s">
        <v>590</v>
      </c>
      <c r="D3" s="4" t="s">
        <v>522</v>
      </c>
      <c r="E3" s="4" t="s">
        <v>591</v>
      </c>
      <c r="F3" s="4" t="s">
        <v>524</v>
      </c>
      <c r="G3" s="4" t="s">
        <v>1101</v>
      </c>
    </row>
    <row r="4" spans="1:7" ht="69" x14ac:dyDescent="0.2">
      <c r="A4" s="5">
        <v>1</v>
      </c>
      <c r="B4" s="3" t="s">
        <v>635</v>
      </c>
      <c r="C4" s="6" t="s">
        <v>646</v>
      </c>
      <c r="D4" s="3" t="s">
        <v>1102</v>
      </c>
      <c r="E4" s="6" t="s">
        <v>1103</v>
      </c>
      <c r="F4" s="3" t="s">
        <v>643</v>
      </c>
      <c r="G4" s="3" t="s">
        <v>1010</v>
      </c>
    </row>
    <row r="5" spans="1:7" ht="56.25" customHeight="1" x14ac:dyDescent="0.2">
      <c r="A5" s="5">
        <v>2</v>
      </c>
      <c r="B5" s="3" t="s">
        <v>636</v>
      </c>
      <c r="C5" s="3" t="s">
        <v>637</v>
      </c>
      <c r="D5" s="3" t="s">
        <v>638</v>
      </c>
      <c r="E5" s="3" t="s">
        <v>644</v>
      </c>
      <c r="F5" s="3" t="s">
        <v>643</v>
      </c>
      <c r="G5" s="3" t="s">
        <v>1011</v>
      </c>
    </row>
    <row r="6" spans="1:7" ht="119.25" customHeight="1" x14ac:dyDescent="0.2">
      <c r="A6" s="5">
        <v>3</v>
      </c>
      <c r="B6" s="3" t="s">
        <v>639</v>
      </c>
      <c r="C6" s="3" t="s">
        <v>640</v>
      </c>
      <c r="D6" s="3" t="s">
        <v>641</v>
      </c>
      <c r="E6" s="7" t="s">
        <v>826</v>
      </c>
      <c r="F6" s="3" t="s">
        <v>642</v>
      </c>
      <c r="G6" s="3" t="s">
        <v>1012</v>
      </c>
    </row>
  </sheetData>
  <mergeCells count="2">
    <mergeCell ref="A2:G2"/>
    <mergeCell ref="A1:G1"/>
  </mergeCells>
  <printOptions horizontalCentered="1"/>
  <pageMargins left="0.31496062992125984" right="0.31496062992125984" top="0.74803149606299213" bottom="0.74803149606299213"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S200"/>
  <sheetViews>
    <sheetView view="pageBreakPreview" zoomScale="55" zoomScaleNormal="62" zoomScaleSheetLayoutView="55" workbookViewId="0">
      <selection sqref="A1:H1"/>
    </sheetView>
  </sheetViews>
  <sheetFormatPr defaultRowHeight="15" x14ac:dyDescent="0.2"/>
  <cols>
    <col min="1" max="1" width="6.5703125" style="97" bestFit="1" customWidth="1"/>
    <col min="2" max="2" width="37.28515625" style="97" customWidth="1"/>
    <col min="3" max="3" width="18.42578125" style="97" customWidth="1"/>
    <col min="4" max="4" width="15.42578125" style="91" customWidth="1"/>
    <col min="5" max="5" width="14.42578125" style="91" customWidth="1"/>
    <col min="6" max="6" width="20.140625" style="97" customWidth="1"/>
    <col min="7" max="7" width="12" style="97" hidden="1" customWidth="1"/>
    <col min="8" max="8" width="19.5703125" style="97" customWidth="1"/>
    <col min="9" max="16384" width="9.140625" style="97"/>
  </cols>
  <sheetData>
    <row r="1" spans="1:8" s="124" customFormat="1" ht="33" customHeight="1" x14ac:dyDescent="0.2">
      <c r="A1" s="169" t="s">
        <v>1107</v>
      </c>
      <c r="B1" s="169"/>
      <c r="C1" s="169"/>
      <c r="D1" s="169"/>
      <c r="E1" s="169"/>
      <c r="F1" s="169"/>
      <c r="G1" s="169"/>
      <c r="H1" s="169"/>
    </row>
    <row r="2" spans="1:8" s="53" customFormat="1" ht="32.25" customHeight="1" x14ac:dyDescent="0.2">
      <c r="A2" s="158" t="s">
        <v>1098</v>
      </c>
      <c r="B2" s="159"/>
      <c r="C2" s="159"/>
      <c r="D2" s="159"/>
      <c r="E2" s="159"/>
      <c r="F2" s="159"/>
      <c r="G2" s="159"/>
      <c r="H2" s="160"/>
    </row>
    <row r="3" spans="1:8" s="92" customFormat="1" ht="72" customHeight="1" x14ac:dyDescent="0.2">
      <c r="A3" s="75" t="s">
        <v>321</v>
      </c>
      <c r="B3" s="75" t="s">
        <v>501</v>
      </c>
      <c r="C3" s="75" t="s">
        <v>362</v>
      </c>
      <c r="D3" s="75" t="s">
        <v>365</v>
      </c>
      <c r="E3" s="125" t="s">
        <v>523</v>
      </c>
      <c r="F3" s="75" t="s">
        <v>358</v>
      </c>
      <c r="G3" s="75" t="s">
        <v>359</v>
      </c>
      <c r="H3" s="125" t="s">
        <v>938</v>
      </c>
    </row>
    <row r="4" spans="1:8" s="92" customFormat="1" ht="15.75" x14ac:dyDescent="0.2">
      <c r="A4" s="157" t="s">
        <v>513</v>
      </c>
      <c r="B4" s="157"/>
      <c r="C4" s="157"/>
      <c r="D4" s="157"/>
      <c r="E4" s="157"/>
      <c r="F4" s="157"/>
      <c r="G4" s="157"/>
      <c r="H4" s="75"/>
    </row>
    <row r="5" spans="1:8" s="95" customFormat="1" ht="42" customHeight="1" x14ac:dyDescent="0.2">
      <c r="A5" s="76" t="s">
        <v>659</v>
      </c>
      <c r="B5" s="93" t="s">
        <v>322</v>
      </c>
      <c r="C5" s="94" t="s">
        <v>332</v>
      </c>
      <c r="D5" s="76" t="s">
        <v>254</v>
      </c>
      <c r="E5" s="76"/>
      <c r="F5" s="94" t="s">
        <v>349</v>
      </c>
      <c r="G5" s="93" t="s">
        <v>350</v>
      </c>
      <c r="H5" s="93" t="s">
        <v>350</v>
      </c>
    </row>
    <row r="6" spans="1:8" ht="42" customHeight="1" x14ac:dyDescent="0.2">
      <c r="A6" s="76" t="s">
        <v>660</v>
      </c>
      <c r="B6" s="96" t="s">
        <v>323</v>
      </c>
      <c r="C6" s="76" t="s">
        <v>334</v>
      </c>
      <c r="D6" s="76" t="s">
        <v>255</v>
      </c>
      <c r="E6" s="76"/>
      <c r="F6" s="76" t="s">
        <v>349</v>
      </c>
      <c r="G6" s="96" t="s">
        <v>492</v>
      </c>
      <c r="H6" s="96" t="s">
        <v>492</v>
      </c>
    </row>
    <row r="7" spans="1:8" ht="42" customHeight="1" x14ac:dyDescent="0.2">
      <c r="A7" s="76" t="s">
        <v>661</v>
      </c>
      <c r="B7" s="96" t="s">
        <v>324</v>
      </c>
      <c r="C7" s="76" t="s">
        <v>335</v>
      </c>
      <c r="D7" s="76" t="s">
        <v>313</v>
      </c>
      <c r="E7" s="76"/>
      <c r="F7" s="76" t="s">
        <v>349</v>
      </c>
      <c r="G7" s="96" t="s">
        <v>351</v>
      </c>
      <c r="H7" s="96" t="s">
        <v>351</v>
      </c>
    </row>
    <row r="8" spans="1:8" ht="42" customHeight="1" x14ac:dyDescent="0.2">
      <c r="A8" s="76" t="s">
        <v>662</v>
      </c>
      <c r="B8" s="96" t="s">
        <v>325</v>
      </c>
      <c r="C8" s="76" t="s">
        <v>338</v>
      </c>
      <c r="D8" s="76" t="s">
        <v>254</v>
      </c>
      <c r="E8" s="76"/>
      <c r="F8" s="76" t="s">
        <v>349</v>
      </c>
      <c r="G8" s="96" t="s">
        <v>352</v>
      </c>
      <c r="H8" s="96" t="s">
        <v>352</v>
      </c>
    </row>
    <row r="9" spans="1:8" ht="15.75" x14ac:dyDescent="0.2">
      <c r="A9" s="157" t="s">
        <v>514</v>
      </c>
      <c r="B9" s="157"/>
      <c r="C9" s="157"/>
      <c r="D9" s="157"/>
      <c r="E9" s="157"/>
      <c r="F9" s="157"/>
      <c r="G9" s="157"/>
      <c r="H9" s="96"/>
    </row>
    <row r="10" spans="1:8" ht="60" x14ac:dyDescent="0.2">
      <c r="A10" s="76" t="s">
        <v>663</v>
      </c>
      <c r="B10" s="98" t="s">
        <v>326</v>
      </c>
      <c r="C10" s="77" t="s">
        <v>339</v>
      </c>
      <c r="D10" s="77" t="s">
        <v>257</v>
      </c>
      <c r="E10" s="77"/>
      <c r="F10" s="79">
        <v>20</v>
      </c>
      <c r="G10" s="99" t="s">
        <v>353</v>
      </c>
      <c r="H10" s="96" t="s">
        <v>1017</v>
      </c>
    </row>
    <row r="11" spans="1:8" ht="15.75" x14ac:dyDescent="0.2">
      <c r="A11" s="157" t="s">
        <v>515</v>
      </c>
      <c r="B11" s="157"/>
      <c r="C11" s="157"/>
      <c r="D11" s="157"/>
      <c r="E11" s="157"/>
      <c r="F11" s="157"/>
      <c r="G11" s="157"/>
      <c r="H11" s="96"/>
    </row>
    <row r="12" spans="1:8" ht="42" customHeight="1" x14ac:dyDescent="0.2">
      <c r="A12" s="76" t="s">
        <v>664</v>
      </c>
      <c r="B12" s="98" t="s">
        <v>364</v>
      </c>
      <c r="C12" s="79" t="s">
        <v>342</v>
      </c>
      <c r="D12" s="78" t="s">
        <v>317</v>
      </c>
      <c r="E12" s="78"/>
      <c r="F12" s="79">
        <v>20</v>
      </c>
      <c r="G12" s="98" t="s">
        <v>354</v>
      </c>
      <c r="H12" s="96" t="s">
        <v>354</v>
      </c>
    </row>
    <row r="13" spans="1:8" ht="63" customHeight="1" x14ac:dyDescent="0.2">
      <c r="A13" s="76" t="s">
        <v>665</v>
      </c>
      <c r="B13" s="98" t="s">
        <v>327</v>
      </c>
      <c r="C13" s="79" t="s">
        <v>343</v>
      </c>
      <c r="D13" s="77" t="s">
        <v>267</v>
      </c>
      <c r="E13" s="77"/>
      <c r="F13" s="79">
        <v>20</v>
      </c>
      <c r="G13" s="98" t="s">
        <v>355</v>
      </c>
      <c r="H13" s="96" t="s">
        <v>1018</v>
      </c>
    </row>
    <row r="14" spans="1:8" ht="15.75" x14ac:dyDescent="0.2">
      <c r="A14" s="157" t="s">
        <v>516</v>
      </c>
      <c r="B14" s="157"/>
      <c r="C14" s="157"/>
      <c r="D14" s="157"/>
      <c r="E14" s="157"/>
      <c r="F14" s="157"/>
      <c r="G14" s="157"/>
      <c r="H14" s="96"/>
    </row>
    <row r="15" spans="1:8" ht="42" customHeight="1" x14ac:dyDescent="0.2">
      <c r="A15" s="76" t="s">
        <v>666</v>
      </c>
      <c r="B15" s="98" t="s">
        <v>329</v>
      </c>
      <c r="C15" s="79" t="s">
        <v>346</v>
      </c>
      <c r="D15" s="79" t="s">
        <v>316</v>
      </c>
      <c r="E15" s="79"/>
      <c r="F15" s="79">
        <v>20</v>
      </c>
      <c r="G15" s="98" t="s">
        <v>356</v>
      </c>
      <c r="H15" s="96" t="s">
        <v>356</v>
      </c>
    </row>
    <row r="16" spans="1:8" ht="42" customHeight="1" x14ac:dyDescent="0.2">
      <c r="A16" s="76" t="s">
        <v>667</v>
      </c>
      <c r="B16" s="98" t="s">
        <v>330</v>
      </c>
      <c r="C16" s="79" t="s">
        <v>347</v>
      </c>
      <c r="D16" s="79" t="s">
        <v>145</v>
      </c>
      <c r="E16" s="79"/>
      <c r="F16" s="79">
        <v>20</v>
      </c>
      <c r="G16" s="98" t="s">
        <v>357</v>
      </c>
      <c r="H16" s="96" t="s">
        <v>357</v>
      </c>
    </row>
    <row r="17" spans="1:8" ht="15.75" x14ac:dyDescent="0.2">
      <c r="A17" s="157" t="s">
        <v>517</v>
      </c>
      <c r="B17" s="157"/>
      <c r="C17" s="157"/>
      <c r="D17" s="157"/>
      <c r="E17" s="157"/>
      <c r="F17" s="157"/>
      <c r="G17" s="157"/>
      <c r="H17" s="96"/>
    </row>
    <row r="18" spans="1:8" ht="42" customHeight="1" x14ac:dyDescent="0.2">
      <c r="A18" s="76" t="s">
        <v>510</v>
      </c>
      <c r="B18" s="98" t="s">
        <v>328</v>
      </c>
      <c r="C18" s="79" t="s">
        <v>348</v>
      </c>
      <c r="D18" s="76" t="s">
        <v>507</v>
      </c>
      <c r="E18" s="76"/>
      <c r="F18" s="79">
        <v>20</v>
      </c>
      <c r="G18" s="79" t="s">
        <v>361</v>
      </c>
      <c r="H18" s="96" t="s">
        <v>361</v>
      </c>
    </row>
    <row r="19" spans="1:8" ht="42" customHeight="1" x14ac:dyDescent="0.2">
      <c r="A19" s="76" t="s">
        <v>668</v>
      </c>
      <c r="B19" s="98" t="s">
        <v>493</v>
      </c>
      <c r="C19" s="79" t="s">
        <v>494</v>
      </c>
      <c r="D19" s="76" t="s">
        <v>506</v>
      </c>
      <c r="E19" s="76"/>
      <c r="F19" s="79">
        <v>20</v>
      </c>
      <c r="G19" s="79"/>
      <c r="H19" s="96" t="s">
        <v>1019</v>
      </c>
    </row>
    <row r="20" spans="1:8" ht="42" customHeight="1" x14ac:dyDescent="0.2">
      <c r="A20" s="76" t="s">
        <v>669</v>
      </c>
      <c r="B20" s="98" t="s">
        <v>1020</v>
      </c>
      <c r="C20" s="100" t="s">
        <v>1009</v>
      </c>
      <c r="D20" s="76"/>
      <c r="E20" s="76"/>
      <c r="F20" s="79">
        <v>20</v>
      </c>
      <c r="G20" s="79"/>
      <c r="H20" s="96" t="s">
        <v>1021</v>
      </c>
    </row>
    <row r="21" spans="1:8" ht="15.75" x14ac:dyDescent="0.2">
      <c r="A21" s="157" t="s">
        <v>518</v>
      </c>
      <c r="B21" s="157"/>
      <c r="C21" s="157"/>
      <c r="D21" s="157"/>
      <c r="E21" s="157"/>
      <c r="F21" s="157"/>
      <c r="G21" s="157"/>
      <c r="H21" s="96"/>
    </row>
    <row r="22" spans="1:8" ht="42" customHeight="1" x14ac:dyDescent="0.2">
      <c r="A22" s="76" t="s">
        <v>669</v>
      </c>
      <c r="B22" s="98" t="s">
        <v>376</v>
      </c>
      <c r="C22" s="79" t="s">
        <v>378</v>
      </c>
      <c r="D22" s="79" t="s">
        <v>377</v>
      </c>
      <c r="E22" s="79"/>
      <c r="F22" s="79">
        <v>25</v>
      </c>
      <c r="G22" s="98" t="s">
        <v>379</v>
      </c>
      <c r="H22" s="96" t="s">
        <v>379</v>
      </c>
    </row>
    <row r="23" spans="1:8" ht="42" customHeight="1" x14ac:dyDescent="0.2">
      <c r="A23" s="76" t="s">
        <v>670</v>
      </c>
      <c r="B23" s="98" t="s">
        <v>502</v>
      </c>
      <c r="C23" s="79" t="s">
        <v>503</v>
      </c>
      <c r="D23" s="79" t="s">
        <v>505</v>
      </c>
      <c r="E23" s="79"/>
      <c r="F23" s="79">
        <v>25</v>
      </c>
      <c r="G23" s="79" t="s">
        <v>504</v>
      </c>
      <c r="H23" s="96" t="s">
        <v>504</v>
      </c>
    </row>
    <row r="24" spans="1:8" ht="15.75" x14ac:dyDescent="0.2">
      <c r="A24" s="157" t="s">
        <v>519</v>
      </c>
      <c r="B24" s="157"/>
      <c r="C24" s="157"/>
      <c r="D24" s="157"/>
      <c r="E24" s="157"/>
      <c r="F24" s="157"/>
      <c r="G24" s="157"/>
      <c r="H24" s="96"/>
    </row>
    <row r="25" spans="1:8" ht="42" customHeight="1" x14ac:dyDescent="0.2">
      <c r="A25" s="76" t="s">
        <v>671</v>
      </c>
      <c r="B25" s="101" t="s">
        <v>380</v>
      </c>
      <c r="C25" s="82" t="s">
        <v>381</v>
      </c>
      <c r="D25" s="80" t="s">
        <v>164</v>
      </c>
      <c r="E25" s="80"/>
      <c r="F25" s="82">
        <v>25</v>
      </c>
      <c r="G25" s="82" t="s">
        <v>382</v>
      </c>
      <c r="H25" s="96" t="s">
        <v>382</v>
      </c>
    </row>
    <row r="26" spans="1:8" ht="42" customHeight="1" x14ac:dyDescent="0.2">
      <c r="A26" s="76" t="s">
        <v>672</v>
      </c>
      <c r="B26" s="101" t="s">
        <v>383</v>
      </c>
      <c r="C26" s="82" t="s">
        <v>381</v>
      </c>
      <c r="D26" s="80" t="s">
        <v>144</v>
      </c>
      <c r="E26" s="80"/>
      <c r="F26" s="82">
        <v>25</v>
      </c>
      <c r="G26" s="82" t="s">
        <v>382</v>
      </c>
      <c r="H26" s="96" t="s">
        <v>382</v>
      </c>
    </row>
    <row r="27" spans="1:8" ht="42" customHeight="1" x14ac:dyDescent="0.2">
      <c r="A27" s="76" t="s">
        <v>673</v>
      </c>
      <c r="B27" s="101" t="s">
        <v>384</v>
      </c>
      <c r="C27" s="82" t="s">
        <v>385</v>
      </c>
      <c r="D27" s="80" t="s">
        <v>164</v>
      </c>
      <c r="E27" s="80"/>
      <c r="F27" s="82">
        <v>25</v>
      </c>
      <c r="G27" s="82" t="s">
        <v>386</v>
      </c>
      <c r="H27" s="96" t="s">
        <v>386</v>
      </c>
    </row>
    <row r="28" spans="1:8" ht="42" customHeight="1" x14ac:dyDescent="0.2">
      <c r="A28" s="76" t="s">
        <v>674</v>
      </c>
      <c r="B28" s="101" t="s">
        <v>454</v>
      </c>
      <c r="C28" s="82" t="s">
        <v>387</v>
      </c>
      <c r="D28" s="80" t="s">
        <v>164</v>
      </c>
      <c r="E28" s="80"/>
      <c r="F28" s="82">
        <v>25</v>
      </c>
      <c r="G28" s="82" t="s">
        <v>388</v>
      </c>
      <c r="H28" s="96" t="s">
        <v>388</v>
      </c>
    </row>
    <row r="29" spans="1:8" ht="42" customHeight="1" x14ac:dyDescent="0.2">
      <c r="A29" s="76" t="s">
        <v>675</v>
      </c>
      <c r="B29" s="101" t="s">
        <v>389</v>
      </c>
      <c r="C29" s="82" t="s">
        <v>176</v>
      </c>
      <c r="D29" s="80" t="s">
        <v>144</v>
      </c>
      <c r="E29" s="80"/>
      <c r="F29" s="82">
        <v>25</v>
      </c>
      <c r="G29" s="82" t="s">
        <v>177</v>
      </c>
      <c r="H29" s="96" t="s">
        <v>177</v>
      </c>
    </row>
    <row r="30" spans="1:8" ht="44.25" customHeight="1" x14ac:dyDescent="0.2">
      <c r="A30" s="76" t="s">
        <v>676</v>
      </c>
      <c r="B30" s="101" t="s">
        <v>509</v>
      </c>
      <c r="C30" s="82" t="s">
        <v>393</v>
      </c>
      <c r="D30" s="80" t="s">
        <v>286</v>
      </c>
      <c r="E30" s="80"/>
      <c r="F30" s="82" t="s">
        <v>508</v>
      </c>
      <c r="G30" s="82"/>
      <c r="H30" s="96" t="s">
        <v>1022</v>
      </c>
    </row>
    <row r="31" spans="1:8" ht="46.5" customHeight="1" x14ac:dyDescent="0.2">
      <c r="A31" s="76" t="s">
        <v>349</v>
      </c>
      <c r="B31" s="102" t="s">
        <v>252</v>
      </c>
      <c r="C31" s="103" t="s">
        <v>402</v>
      </c>
      <c r="D31" s="81" t="s">
        <v>414</v>
      </c>
      <c r="E31" s="81"/>
      <c r="F31" s="82">
        <v>20</v>
      </c>
      <c r="G31" s="80" t="s">
        <v>253</v>
      </c>
      <c r="H31" s="96" t="s">
        <v>253</v>
      </c>
    </row>
    <row r="32" spans="1:8" ht="46.5" customHeight="1" x14ac:dyDescent="0.2">
      <c r="A32" s="76" t="s">
        <v>677</v>
      </c>
      <c r="B32" s="102" t="s">
        <v>209</v>
      </c>
      <c r="C32" s="104" t="s">
        <v>403</v>
      </c>
      <c r="D32" s="81" t="s">
        <v>414</v>
      </c>
      <c r="E32" s="81"/>
      <c r="F32" s="82">
        <v>20</v>
      </c>
      <c r="G32" s="80" t="s">
        <v>211</v>
      </c>
      <c r="H32" s="96" t="s">
        <v>211</v>
      </c>
    </row>
    <row r="33" spans="1:201" ht="46.5" customHeight="1" x14ac:dyDescent="0.2">
      <c r="A33" s="76" t="s">
        <v>678</v>
      </c>
      <c r="B33" s="102" t="s">
        <v>225</v>
      </c>
      <c r="C33" s="104" t="s">
        <v>404</v>
      </c>
      <c r="D33" s="81" t="s">
        <v>414</v>
      </c>
      <c r="E33" s="81"/>
      <c r="F33" s="82">
        <v>20</v>
      </c>
      <c r="G33" s="80" t="s">
        <v>224</v>
      </c>
      <c r="H33" s="96" t="s">
        <v>224</v>
      </c>
    </row>
    <row r="34" spans="1:201" ht="46.5" customHeight="1" x14ac:dyDescent="0.2">
      <c r="A34" s="76" t="s">
        <v>679</v>
      </c>
      <c r="B34" s="102" t="s">
        <v>394</v>
      </c>
      <c r="C34" s="104">
        <v>41945</v>
      </c>
      <c r="D34" s="81" t="s">
        <v>178</v>
      </c>
      <c r="E34" s="81"/>
      <c r="F34" s="82">
        <v>20</v>
      </c>
      <c r="G34" s="80" t="s">
        <v>179</v>
      </c>
      <c r="H34" s="96" t="s">
        <v>179</v>
      </c>
    </row>
    <row r="35" spans="1:201" ht="46.5" customHeight="1" x14ac:dyDescent="0.2">
      <c r="A35" s="76" t="s">
        <v>680</v>
      </c>
      <c r="B35" s="102" t="s">
        <v>395</v>
      </c>
      <c r="C35" s="105" t="s">
        <v>405</v>
      </c>
      <c r="D35" s="82" t="s">
        <v>415</v>
      </c>
      <c r="E35" s="82"/>
      <c r="F35" s="82">
        <v>20</v>
      </c>
      <c r="G35" s="80" t="s">
        <v>234</v>
      </c>
      <c r="H35" s="96" t="s">
        <v>234</v>
      </c>
    </row>
    <row r="36" spans="1:201" ht="46.5" customHeight="1" x14ac:dyDescent="0.2">
      <c r="A36" s="76" t="s">
        <v>508</v>
      </c>
      <c r="B36" s="102" t="s">
        <v>396</v>
      </c>
      <c r="C36" s="104" t="s">
        <v>406</v>
      </c>
      <c r="D36" s="82" t="s">
        <v>416</v>
      </c>
      <c r="E36" s="82"/>
      <c r="F36" s="82">
        <v>20</v>
      </c>
      <c r="G36" s="80" t="s">
        <v>140</v>
      </c>
      <c r="H36" s="96" t="s">
        <v>140</v>
      </c>
    </row>
    <row r="37" spans="1:201" ht="46.5" customHeight="1" x14ac:dyDescent="0.2">
      <c r="A37" s="76" t="s">
        <v>681</v>
      </c>
      <c r="B37" s="102" t="s">
        <v>397</v>
      </c>
      <c r="C37" s="106" t="s">
        <v>407</v>
      </c>
      <c r="D37" s="82" t="s">
        <v>417</v>
      </c>
      <c r="E37" s="82"/>
      <c r="F37" s="82">
        <v>20</v>
      </c>
      <c r="G37" s="80" t="s">
        <v>187</v>
      </c>
      <c r="H37" s="96" t="s">
        <v>187</v>
      </c>
      <c r="GS37" s="107">
        <f>GS36/10000000</f>
        <v>0</v>
      </c>
    </row>
    <row r="38" spans="1:201" ht="46.5" customHeight="1" x14ac:dyDescent="0.2">
      <c r="A38" s="76" t="s">
        <v>682</v>
      </c>
      <c r="B38" s="102" t="s">
        <v>203</v>
      </c>
      <c r="C38" s="106" t="s">
        <v>408</v>
      </c>
      <c r="D38" s="82" t="s">
        <v>418</v>
      </c>
      <c r="E38" s="82"/>
      <c r="F38" s="82">
        <v>20</v>
      </c>
      <c r="G38" s="80" t="s">
        <v>204</v>
      </c>
      <c r="H38" s="96" t="s">
        <v>204</v>
      </c>
    </row>
    <row r="39" spans="1:201" ht="46.5" customHeight="1" x14ac:dyDescent="0.2">
      <c r="A39" s="76" t="s">
        <v>683</v>
      </c>
      <c r="B39" s="102" t="s">
        <v>236</v>
      </c>
      <c r="C39" s="106">
        <v>42460</v>
      </c>
      <c r="D39" s="82" t="s">
        <v>416</v>
      </c>
      <c r="E39" s="82"/>
      <c r="F39" s="82">
        <v>20</v>
      </c>
      <c r="G39" s="80" t="s">
        <v>127</v>
      </c>
      <c r="H39" s="96" t="s">
        <v>127</v>
      </c>
    </row>
    <row r="40" spans="1:201" ht="46.5" customHeight="1" x14ac:dyDescent="0.2">
      <c r="A40" s="76" t="s">
        <v>684</v>
      </c>
      <c r="B40" s="102" t="s">
        <v>228</v>
      </c>
      <c r="C40" s="106" t="s">
        <v>165</v>
      </c>
      <c r="D40" s="82" t="s">
        <v>419</v>
      </c>
      <c r="E40" s="82"/>
      <c r="F40" s="82">
        <v>20</v>
      </c>
      <c r="G40" s="80" t="s">
        <v>166</v>
      </c>
      <c r="H40" s="96" t="s">
        <v>166</v>
      </c>
    </row>
    <row r="41" spans="1:201" ht="58.5" customHeight="1" x14ac:dyDescent="0.2">
      <c r="A41" s="76" t="s">
        <v>685</v>
      </c>
      <c r="B41" s="102" t="s">
        <v>200</v>
      </c>
      <c r="C41" s="106" t="s">
        <v>410</v>
      </c>
      <c r="D41" s="82" t="s">
        <v>419</v>
      </c>
      <c r="E41" s="82"/>
      <c r="F41" s="82">
        <v>20</v>
      </c>
      <c r="G41" s="80" t="s">
        <v>201</v>
      </c>
      <c r="H41" s="96" t="s">
        <v>201</v>
      </c>
    </row>
    <row r="42" spans="1:201" ht="46.5" customHeight="1" x14ac:dyDescent="0.2">
      <c r="A42" s="76" t="s">
        <v>686</v>
      </c>
      <c r="B42" s="102" t="s">
        <v>138</v>
      </c>
      <c r="C42" s="106" t="s">
        <v>411</v>
      </c>
      <c r="D42" s="82" t="s">
        <v>139</v>
      </c>
      <c r="E42" s="82"/>
      <c r="F42" s="82">
        <v>20</v>
      </c>
      <c r="G42" s="80" t="s">
        <v>127</v>
      </c>
      <c r="H42" s="96" t="s">
        <v>127</v>
      </c>
    </row>
    <row r="43" spans="1:201" ht="46.5" customHeight="1" x14ac:dyDescent="0.2">
      <c r="A43" s="76" t="s">
        <v>687</v>
      </c>
      <c r="B43" s="102" t="s">
        <v>398</v>
      </c>
      <c r="C43" s="106" t="s">
        <v>411</v>
      </c>
      <c r="D43" s="82" t="s">
        <v>229</v>
      </c>
      <c r="E43" s="82"/>
      <c r="F43" s="82">
        <v>20</v>
      </c>
      <c r="G43" s="80" t="s">
        <v>127</v>
      </c>
      <c r="H43" s="96" t="s">
        <v>127</v>
      </c>
    </row>
    <row r="44" spans="1:201" ht="63" customHeight="1" x14ac:dyDescent="0.2">
      <c r="A44" s="76" t="s">
        <v>688</v>
      </c>
      <c r="B44" s="102" t="s">
        <v>375</v>
      </c>
      <c r="C44" s="106" t="s">
        <v>412</v>
      </c>
      <c r="D44" s="83" t="s">
        <v>157</v>
      </c>
      <c r="E44" s="83"/>
      <c r="F44" s="82">
        <v>20</v>
      </c>
      <c r="G44" s="80" t="s">
        <v>160</v>
      </c>
      <c r="H44" s="96" t="s">
        <v>160</v>
      </c>
    </row>
    <row r="45" spans="1:201" ht="46.5" customHeight="1" x14ac:dyDescent="0.2">
      <c r="A45" s="76" t="s">
        <v>689</v>
      </c>
      <c r="B45" s="102" t="s">
        <v>399</v>
      </c>
      <c r="C45" s="105">
        <v>42674</v>
      </c>
      <c r="D45" s="83" t="s">
        <v>155</v>
      </c>
      <c r="E45" s="83"/>
      <c r="F45" s="82">
        <v>20</v>
      </c>
      <c r="G45" s="80" t="s">
        <v>154</v>
      </c>
      <c r="H45" s="96" t="s">
        <v>154</v>
      </c>
    </row>
    <row r="46" spans="1:201" ht="46.5" customHeight="1" x14ac:dyDescent="0.2">
      <c r="A46" s="76" t="s">
        <v>690</v>
      </c>
      <c r="B46" s="102" t="s">
        <v>400</v>
      </c>
      <c r="C46" s="105">
        <v>42681</v>
      </c>
      <c r="D46" s="82" t="s">
        <v>157</v>
      </c>
      <c r="E46" s="82"/>
      <c r="F46" s="82">
        <v>20</v>
      </c>
      <c r="G46" s="80" t="s">
        <v>158</v>
      </c>
      <c r="H46" s="96" t="s">
        <v>158</v>
      </c>
    </row>
    <row r="47" spans="1:201" ht="61.5" customHeight="1" x14ac:dyDescent="0.2">
      <c r="A47" s="76" t="s">
        <v>691</v>
      </c>
      <c r="B47" s="102" t="s">
        <v>115</v>
      </c>
      <c r="C47" s="106" t="s">
        <v>413</v>
      </c>
      <c r="D47" s="82" t="s">
        <v>415</v>
      </c>
      <c r="E47" s="82"/>
      <c r="F47" s="82">
        <v>20</v>
      </c>
      <c r="G47" s="106" t="s">
        <v>116</v>
      </c>
      <c r="H47" s="96" t="s">
        <v>116</v>
      </c>
    </row>
    <row r="48" spans="1:201" ht="31.5" customHeight="1" x14ac:dyDescent="0.2">
      <c r="A48" s="76" t="s">
        <v>692</v>
      </c>
      <c r="B48" s="102" t="s">
        <v>114</v>
      </c>
      <c r="C48" s="106" t="s">
        <v>51</v>
      </c>
      <c r="D48" s="82" t="s">
        <v>345</v>
      </c>
      <c r="E48" s="82"/>
      <c r="F48" s="82">
        <v>20</v>
      </c>
      <c r="G48" s="80" t="s">
        <v>392</v>
      </c>
      <c r="H48" s="96" t="s">
        <v>392</v>
      </c>
    </row>
    <row r="49" spans="1:8" ht="57" customHeight="1" x14ac:dyDescent="0.2">
      <c r="A49" s="76" t="s">
        <v>693</v>
      </c>
      <c r="B49" s="102" t="s">
        <v>455</v>
      </c>
      <c r="C49" s="106">
        <v>42735</v>
      </c>
      <c r="D49" s="83">
        <v>41912</v>
      </c>
      <c r="E49" s="83"/>
      <c r="F49" s="82">
        <v>20</v>
      </c>
      <c r="G49" s="80" t="s">
        <v>392</v>
      </c>
      <c r="H49" s="96" t="s">
        <v>392</v>
      </c>
    </row>
    <row r="50" spans="1:8" ht="49.5" customHeight="1" x14ac:dyDescent="0.2">
      <c r="A50" s="76" t="s">
        <v>694</v>
      </c>
      <c r="B50" s="102" t="s">
        <v>455</v>
      </c>
      <c r="C50" s="106">
        <v>42735</v>
      </c>
      <c r="D50" s="82" t="s">
        <v>418</v>
      </c>
      <c r="E50" s="82"/>
      <c r="F50" s="82">
        <v>20</v>
      </c>
      <c r="G50" s="80" t="s">
        <v>392</v>
      </c>
      <c r="H50" s="96" t="s">
        <v>392</v>
      </c>
    </row>
    <row r="51" spans="1:8" ht="38.25" customHeight="1" x14ac:dyDescent="0.2">
      <c r="A51" s="76" t="s">
        <v>695</v>
      </c>
      <c r="B51" s="102" t="s">
        <v>401</v>
      </c>
      <c r="C51" s="106" t="s">
        <v>413</v>
      </c>
      <c r="D51" s="82" t="s">
        <v>421</v>
      </c>
      <c r="E51" s="82"/>
      <c r="F51" s="82">
        <v>20</v>
      </c>
      <c r="G51" s="80" t="s">
        <v>116</v>
      </c>
      <c r="H51" s="96" t="s">
        <v>392</v>
      </c>
    </row>
    <row r="52" spans="1:8" ht="49.5" customHeight="1" x14ac:dyDescent="0.2">
      <c r="A52" s="76" t="s">
        <v>696</v>
      </c>
      <c r="B52" s="108" t="s">
        <v>117</v>
      </c>
      <c r="C52" s="106" t="s">
        <v>422</v>
      </c>
      <c r="D52" s="82" t="s">
        <v>425</v>
      </c>
      <c r="E52" s="82"/>
      <c r="F52" s="82">
        <v>20</v>
      </c>
      <c r="G52" s="80" t="s">
        <v>118</v>
      </c>
      <c r="H52" s="96" t="s">
        <v>118</v>
      </c>
    </row>
    <row r="53" spans="1:8" ht="49.5" customHeight="1" x14ac:dyDescent="0.2">
      <c r="A53" s="76" t="s">
        <v>697</v>
      </c>
      <c r="B53" s="109" t="s">
        <v>427</v>
      </c>
      <c r="C53" s="104" t="s">
        <v>0</v>
      </c>
      <c r="D53" s="82" t="s">
        <v>98</v>
      </c>
      <c r="E53" s="82"/>
      <c r="F53" s="82">
        <v>20</v>
      </c>
      <c r="G53" s="80" t="s">
        <v>268</v>
      </c>
      <c r="H53" s="96" t="s">
        <v>268</v>
      </c>
    </row>
    <row r="54" spans="1:8" ht="49.5" customHeight="1" x14ac:dyDescent="0.2">
      <c r="A54" s="76" t="s">
        <v>698</v>
      </c>
      <c r="B54" s="108" t="s">
        <v>428</v>
      </c>
      <c r="C54" s="104" t="s">
        <v>0</v>
      </c>
      <c r="D54" s="82" t="s">
        <v>98</v>
      </c>
      <c r="E54" s="82"/>
      <c r="F54" s="82">
        <v>20</v>
      </c>
      <c r="G54" s="80" t="s">
        <v>268</v>
      </c>
      <c r="H54" s="96" t="s">
        <v>268</v>
      </c>
    </row>
    <row r="55" spans="1:8" ht="49.5" customHeight="1" x14ac:dyDescent="0.2">
      <c r="A55" s="76" t="s">
        <v>699</v>
      </c>
      <c r="B55" s="108" t="s">
        <v>429</v>
      </c>
      <c r="C55" s="104" t="s">
        <v>0</v>
      </c>
      <c r="D55" s="82" t="s">
        <v>99</v>
      </c>
      <c r="E55" s="82"/>
      <c r="F55" s="82">
        <v>20</v>
      </c>
      <c r="G55" s="80" t="s">
        <v>268</v>
      </c>
      <c r="H55" s="96" t="s">
        <v>268</v>
      </c>
    </row>
    <row r="56" spans="1:8" ht="49.5" customHeight="1" x14ac:dyDescent="0.2">
      <c r="A56" s="76" t="s">
        <v>700</v>
      </c>
      <c r="B56" s="108" t="s">
        <v>430</v>
      </c>
      <c r="C56" s="104" t="s">
        <v>0</v>
      </c>
      <c r="D56" s="82" t="s">
        <v>100</v>
      </c>
      <c r="E56" s="82"/>
      <c r="F56" s="82">
        <v>20</v>
      </c>
      <c r="G56" s="80" t="s">
        <v>268</v>
      </c>
      <c r="H56" s="96" t="s">
        <v>268</v>
      </c>
    </row>
    <row r="57" spans="1:8" ht="49.5" customHeight="1" x14ac:dyDescent="0.2">
      <c r="A57" s="76" t="s">
        <v>701</v>
      </c>
      <c r="B57" s="108" t="s">
        <v>432</v>
      </c>
      <c r="C57" s="104" t="s">
        <v>0</v>
      </c>
      <c r="D57" s="82" t="s">
        <v>99</v>
      </c>
      <c r="E57" s="82"/>
      <c r="F57" s="82">
        <v>20</v>
      </c>
      <c r="G57" s="80" t="s">
        <v>268</v>
      </c>
      <c r="H57" s="96" t="s">
        <v>268</v>
      </c>
    </row>
    <row r="58" spans="1:8" ht="49.5" customHeight="1" x14ac:dyDescent="0.2">
      <c r="A58" s="76" t="s">
        <v>702</v>
      </c>
      <c r="B58" s="108" t="s">
        <v>433</v>
      </c>
      <c r="C58" s="104" t="s">
        <v>0</v>
      </c>
      <c r="D58" s="83">
        <v>42027</v>
      </c>
      <c r="E58" s="83"/>
      <c r="F58" s="82">
        <v>20</v>
      </c>
      <c r="G58" s="80" t="s">
        <v>268</v>
      </c>
      <c r="H58" s="96" t="s">
        <v>268</v>
      </c>
    </row>
    <row r="59" spans="1:8" ht="49.5" customHeight="1" x14ac:dyDescent="0.2">
      <c r="A59" s="76" t="s">
        <v>703</v>
      </c>
      <c r="B59" s="108" t="s">
        <v>434</v>
      </c>
      <c r="C59" s="104" t="s">
        <v>0</v>
      </c>
      <c r="D59" s="83">
        <v>42026</v>
      </c>
      <c r="E59" s="83"/>
      <c r="F59" s="82">
        <v>20</v>
      </c>
      <c r="G59" s="80" t="s">
        <v>268</v>
      </c>
      <c r="H59" s="96" t="s">
        <v>268</v>
      </c>
    </row>
    <row r="60" spans="1:8" ht="49.5" customHeight="1" x14ac:dyDescent="0.2">
      <c r="A60" s="76" t="s">
        <v>704</v>
      </c>
      <c r="B60" s="108" t="s">
        <v>435</v>
      </c>
      <c r="C60" s="104" t="s">
        <v>0</v>
      </c>
      <c r="D60" s="83">
        <v>42027</v>
      </c>
      <c r="E60" s="83"/>
      <c r="F60" s="82">
        <v>20</v>
      </c>
      <c r="G60" s="80" t="s">
        <v>268</v>
      </c>
      <c r="H60" s="96" t="s">
        <v>268</v>
      </c>
    </row>
    <row r="61" spans="1:8" ht="49.5" customHeight="1" x14ac:dyDescent="0.2">
      <c r="A61" s="76" t="s">
        <v>705</v>
      </c>
      <c r="B61" s="108" t="s">
        <v>436</v>
      </c>
      <c r="C61" s="104" t="s">
        <v>0</v>
      </c>
      <c r="D61" s="83">
        <v>42028</v>
      </c>
      <c r="E61" s="83"/>
      <c r="F61" s="82">
        <v>20</v>
      </c>
      <c r="G61" s="80" t="s">
        <v>268</v>
      </c>
      <c r="H61" s="96" t="s">
        <v>268</v>
      </c>
    </row>
    <row r="62" spans="1:8" ht="49.5" customHeight="1" x14ac:dyDescent="0.2">
      <c r="A62" s="76" t="s">
        <v>706</v>
      </c>
      <c r="B62" s="108" t="s">
        <v>437</v>
      </c>
      <c r="C62" s="104" t="s">
        <v>0</v>
      </c>
      <c r="D62" s="83">
        <v>42028</v>
      </c>
      <c r="E62" s="83"/>
      <c r="F62" s="82">
        <v>20</v>
      </c>
      <c r="G62" s="80" t="s">
        <v>268</v>
      </c>
      <c r="H62" s="96" t="s">
        <v>268</v>
      </c>
    </row>
    <row r="63" spans="1:8" ht="49.5" customHeight="1" x14ac:dyDescent="0.2">
      <c r="A63" s="76" t="s">
        <v>707</v>
      </c>
      <c r="B63" s="108" t="s">
        <v>438</v>
      </c>
      <c r="C63" s="104" t="s">
        <v>0</v>
      </c>
      <c r="D63" s="83">
        <v>42026</v>
      </c>
      <c r="E63" s="83"/>
      <c r="F63" s="82">
        <v>20</v>
      </c>
      <c r="G63" s="80" t="s">
        <v>268</v>
      </c>
      <c r="H63" s="96" t="s">
        <v>268</v>
      </c>
    </row>
    <row r="64" spans="1:8" ht="49.5" customHeight="1" x14ac:dyDescent="0.2">
      <c r="A64" s="76" t="s">
        <v>708</v>
      </c>
      <c r="B64" s="108" t="s">
        <v>439</v>
      </c>
      <c r="C64" s="104" t="s">
        <v>0</v>
      </c>
      <c r="D64" s="84" t="s">
        <v>101</v>
      </c>
      <c r="E64" s="84"/>
      <c r="F64" s="82">
        <v>20</v>
      </c>
      <c r="G64" s="80" t="s">
        <v>268</v>
      </c>
      <c r="H64" s="96" t="s">
        <v>268</v>
      </c>
    </row>
    <row r="65" spans="1:8" ht="49.5" customHeight="1" x14ac:dyDescent="0.2">
      <c r="A65" s="76" t="s">
        <v>709</v>
      </c>
      <c r="B65" s="108" t="s">
        <v>440</v>
      </c>
      <c r="C65" s="104" t="s">
        <v>0</v>
      </c>
      <c r="D65" s="84" t="s">
        <v>102</v>
      </c>
      <c r="E65" s="84"/>
      <c r="F65" s="82">
        <v>20</v>
      </c>
      <c r="G65" s="80" t="s">
        <v>268</v>
      </c>
      <c r="H65" s="96" t="s">
        <v>268</v>
      </c>
    </row>
    <row r="66" spans="1:8" ht="49.5" customHeight="1" x14ac:dyDescent="0.2">
      <c r="A66" s="76" t="s">
        <v>710</v>
      </c>
      <c r="B66" s="108" t="s">
        <v>441</v>
      </c>
      <c r="C66" s="104" t="s">
        <v>0</v>
      </c>
      <c r="D66" s="84" t="s">
        <v>103</v>
      </c>
      <c r="E66" s="84"/>
      <c r="F66" s="82">
        <v>20</v>
      </c>
      <c r="G66" s="80" t="s">
        <v>268</v>
      </c>
      <c r="H66" s="96" t="s">
        <v>268</v>
      </c>
    </row>
    <row r="67" spans="1:8" ht="49.5" customHeight="1" x14ac:dyDescent="0.2">
      <c r="A67" s="76" t="s">
        <v>711</v>
      </c>
      <c r="B67" s="108" t="s">
        <v>442</v>
      </c>
      <c r="C67" s="104" t="s">
        <v>0</v>
      </c>
      <c r="D67" s="84" t="s">
        <v>0</v>
      </c>
      <c r="E67" s="84"/>
      <c r="F67" s="82">
        <v>20</v>
      </c>
      <c r="G67" s="80" t="s">
        <v>268</v>
      </c>
      <c r="H67" s="96" t="s">
        <v>268</v>
      </c>
    </row>
    <row r="68" spans="1:8" ht="49.5" customHeight="1" x14ac:dyDescent="0.2">
      <c r="A68" s="76" t="s">
        <v>712</v>
      </c>
      <c r="B68" s="108" t="s">
        <v>443</v>
      </c>
      <c r="C68" s="103" t="s">
        <v>1</v>
      </c>
      <c r="D68" s="84">
        <v>42124</v>
      </c>
      <c r="E68" s="84"/>
      <c r="F68" s="82">
        <v>20</v>
      </c>
      <c r="G68" s="80" t="s">
        <v>270</v>
      </c>
      <c r="H68" s="96" t="s">
        <v>270</v>
      </c>
    </row>
    <row r="69" spans="1:8" ht="49.5" customHeight="1" x14ac:dyDescent="0.2">
      <c r="A69" s="76" t="s">
        <v>713</v>
      </c>
      <c r="B69" s="108" t="s">
        <v>444</v>
      </c>
      <c r="C69" s="103" t="s">
        <v>1</v>
      </c>
      <c r="D69" s="84">
        <v>42129</v>
      </c>
      <c r="E69" s="84"/>
      <c r="F69" s="82">
        <v>20</v>
      </c>
      <c r="G69" s="80" t="s">
        <v>270</v>
      </c>
      <c r="H69" s="96" t="s">
        <v>270</v>
      </c>
    </row>
    <row r="70" spans="1:8" ht="49.5" customHeight="1" x14ac:dyDescent="0.2">
      <c r="A70" s="76" t="s">
        <v>714</v>
      </c>
      <c r="B70" s="108" t="s">
        <v>445</v>
      </c>
      <c r="C70" s="103" t="s">
        <v>1</v>
      </c>
      <c r="D70" s="84">
        <v>42122</v>
      </c>
      <c r="E70" s="84"/>
      <c r="F70" s="82">
        <v>20</v>
      </c>
      <c r="G70" s="80" t="s">
        <v>270</v>
      </c>
      <c r="H70" s="96" t="s">
        <v>270</v>
      </c>
    </row>
    <row r="71" spans="1:8" ht="49.5" customHeight="1" x14ac:dyDescent="0.2">
      <c r="A71" s="76" t="s">
        <v>715</v>
      </c>
      <c r="B71" s="108" t="s">
        <v>210</v>
      </c>
      <c r="C71" s="103" t="s">
        <v>1</v>
      </c>
      <c r="D71" s="84">
        <v>42124</v>
      </c>
      <c r="E71" s="84"/>
      <c r="F71" s="82">
        <v>20</v>
      </c>
      <c r="G71" s="80" t="s">
        <v>270</v>
      </c>
      <c r="H71" s="96" t="s">
        <v>270</v>
      </c>
    </row>
    <row r="72" spans="1:8" ht="49.5" customHeight="1" x14ac:dyDescent="0.2">
      <c r="A72" s="76" t="s">
        <v>716</v>
      </c>
      <c r="B72" s="108" t="s">
        <v>446</v>
      </c>
      <c r="C72" s="103" t="s">
        <v>1</v>
      </c>
      <c r="D72" s="84">
        <v>42124</v>
      </c>
      <c r="E72" s="84"/>
      <c r="F72" s="82">
        <v>20</v>
      </c>
      <c r="G72" s="80" t="s">
        <v>270</v>
      </c>
      <c r="H72" s="96" t="s">
        <v>270</v>
      </c>
    </row>
    <row r="73" spans="1:8" ht="49.5" customHeight="1" x14ac:dyDescent="0.2">
      <c r="A73" s="76" t="s">
        <v>717</v>
      </c>
      <c r="B73" s="108" t="s">
        <v>447</v>
      </c>
      <c r="C73" s="103" t="s">
        <v>1</v>
      </c>
      <c r="D73" s="84">
        <v>42128</v>
      </c>
      <c r="E73" s="84"/>
      <c r="F73" s="82">
        <v>20</v>
      </c>
      <c r="G73" s="80" t="s">
        <v>270</v>
      </c>
      <c r="H73" s="96" t="s">
        <v>270</v>
      </c>
    </row>
    <row r="74" spans="1:8" ht="49.5" customHeight="1" x14ac:dyDescent="0.2">
      <c r="A74" s="76" t="s">
        <v>718</v>
      </c>
      <c r="B74" s="108" t="s">
        <v>315</v>
      </c>
      <c r="C74" s="104" t="s">
        <v>314</v>
      </c>
      <c r="D74" s="84">
        <v>42124</v>
      </c>
      <c r="E74" s="84"/>
      <c r="F74" s="82">
        <v>20</v>
      </c>
      <c r="G74" s="80" t="s">
        <v>270</v>
      </c>
      <c r="H74" s="96" t="s">
        <v>270</v>
      </c>
    </row>
    <row r="75" spans="1:8" ht="49.5" customHeight="1" x14ac:dyDescent="0.2">
      <c r="A75" s="76" t="s">
        <v>719</v>
      </c>
      <c r="B75" s="108" t="s">
        <v>277</v>
      </c>
      <c r="C75" s="103" t="s">
        <v>1</v>
      </c>
      <c r="D75" s="84">
        <v>42124</v>
      </c>
      <c r="E75" s="84"/>
      <c r="F75" s="82">
        <v>20</v>
      </c>
      <c r="G75" s="80" t="s">
        <v>270</v>
      </c>
      <c r="H75" s="96" t="s">
        <v>270</v>
      </c>
    </row>
    <row r="76" spans="1:8" ht="49.5" customHeight="1" x14ac:dyDescent="0.2">
      <c r="A76" s="76" t="s">
        <v>720</v>
      </c>
      <c r="B76" s="108" t="s">
        <v>15</v>
      </c>
      <c r="C76" s="103" t="s">
        <v>272</v>
      </c>
      <c r="D76" s="84">
        <v>42128</v>
      </c>
      <c r="E76" s="84"/>
      <c r="F76" s="82">
        <v>20</v>
      </c>
      <c r="G76" s="80" t="s">
        <v>273</v>
      </c>
      <c r="H76" s="96" t="s">
        <v>273</v>
      </c>
    </row>
    <row r="77" spans="1:8" ht="49.5" customHeight="1" x14ac:dyDescent="0.2">
      <c r="A77" s="76" t="s">
        <v>721</v>
      </c>
      <c r="B77" s="108" t="s">
        <v>448</v>
      </c>
      <c r="C77" s="104">
        <v>42416</v>
      </c>
      <c r="D77" s="84">
        <v>42122</v>
      </c>
      <c r="E77" s="84"/>
      <c r="F77" s="82">
        <v>20</v>
      </c>
      <c r="G77" s="80" t="s">
        <v>271</v>
      </c>
      <c r="H77" s="96" t="s">
        <v>271</v>
      </c>
    </row>
    <row r="78" spans="1:8" ht="49.5" customHeight="1" x14ac:dyDescent="0.2">
      <c r="A78" s="76" t="s">
        <v>722</v>
      </c>
      <c r="B78" s="108" t="s">
        <v>431</v>
      </c>
      <c r="C78" s="104">
        <v>42434</v>
      </c>
      <c r="D78" s="84">
        <v>42126</v>
      </c>
      <c r="E78" s="84"/>
      <c r="F78" s="82">
        <v>20</v>
      </c>
      <c r="G78" s="80" t="s">
        <v>276</v>
      </c>
      <c r="H78" s="96" t="s">
        <v>276</v>
      </c>
    </row>
    <row r="79" spans="1:8" ht="49.5" customHeight="1" x14ac:dyDescent="0.2">
      <c r="A79" s="76" t="s">
        <v>723</v>
      </c>
      <c r="B79" s="108" t="s">
        <v>449</v>
      </c>
      <c r="C79" s="104" t="s">
        <v>411</v>
      </c>
      <c r="D79" s="84">
        <v>42122</v>
      </c>
      <c r="E79" s="84"/>
      <c r="F79" s="82">
        <v>20</v>
      </c>
      <c r="G79" s="80" t="s">
        <v>127</v>
      </c>
      <c r="H79" s="96" t="s">
        <v>127</v>
      </c>
    </row>
    <row r="80" spans="1:8" ht="49.5" customHeight="1" x14ac:dyDescent="0.2">
      <c r="A80" s="76" t="s">
        <v>724</v>
      </c>
      <c r="B80" s="108" t="s">
        <v>450</v>
      </c>
      <c r="C80" s="104">
        <v>42517</v>
      </c>
      <c r="D80" s="84">
        <v>42129</v>
      </c>
      <c r="E80" s="84"/>
      <c r="F80" s="82">
        <v>20</v>
      </c>
      <c r="G80" s="80" t="s">
        <v>295</v>
      </c>
      <c r="H80" s="96" t="s">
        <v>295</v>
      </c>
    </row>
    <row r="81" spans="1:8" ht="49.5" customHeight="1" x14ac:dyDescent="0.2">
      <c r="A81" s="76" t="s">
        <v>725</v>
      </c>
      <c r="B81" s="108" t="s">
        <v>193</v>
      </c>
      <c r="C81" s="104" t="s">
        <v>2</v>
      </c>
      <c r="D81" s="84">
        <v>42123</v>
      </c>
      <c r="E81" s="84"/>
      <c r="F81" s="82">
        <v>20</v>
      </c>
      <c r="G81" s="80" t="s">
        <v>296</v>
      </c>
      <c r="H81" s="96" t="s">
        <v>296</v>
      </c>
    </row>
    <row r="82" spans="1:8" ht="49.5" customHeight="1" x14ac:dyDescent="0.2">
      <c r="A82" s="76" t="s">
        <v>726</v>
      </c>
      <c r="B82" s="108" t="s">
        <v>221</v>
      </c>
      <c r="C82" s="104" t="s">
        <v>2</v>
      </c>
      <c r="D82" s="84">
        <v>42129</v>
      </c>
      <c r="E82" s="84"/>
      <c r="F82" s="82">
        <v>20</v>
      </c>
      <c r="G82" s="80" t="s">
        <v>296</v>
      </c>
      <c r="H82" s="96" t="s">
        <v>296</v>
      </c>
    </row>
    <row r="83" spans="1:8" ht="49.5" customHeight="1" x14ac:dyDescent="0.2">
      <c r="A83" s="76" t="s">
        <v>727</v>
      </c>
      <c r="B83" s="108" t="s">
        <v>3</v>
      </c>
      <c r="C83" s="104" t="s">
        <v>240</v>
      </c>
      <c r="D83" s="85" t="s">
        <v>104</v>
      </c>
      <c r="E83" s="85"/>
      <c r="F83" s="82">
        <v>20</v>
      </c>
      <c r="G83" s="80" t="s">
        <v>241</v>
      </c>
      <c r="H83" s="96" t="s">
        <v>241</v>
      </c>
    </row>
    <row r="84" spans="1:8" ht="49.5" customHeight="1" x14ac:dyDescent="0.2">
      <c r="A84" s="76" t="s">
        <v>728</v>
      </c>
      <c r="B84" s="108" t="s">
        <v>486</v>
      </c>
      <c r="C84" s="105">
        <v>42156</v>
      </c>
      <c r="D84" s="85" t="s">
        <v>105</v>
      </c>
      <c r="E84" s="85"/>
      <c r="F84" s="82">
        <v>20</v>
      </c>
      <c r="G84" s="80" t="s">
        <v>238</v>
      </c>
      <c r="H84" s="96" t="s">
        <v>238</v>
      </c>
    </row>
    <row r="85" spans="1:8" ht="49.5" customHeight="1" x14ac:dyDescent="0.2">
      <c r="A85" s="76" t="s">
        <v>729</v>
      </c>
      <c r="B85" s="108" t="s">
        <v>458</v>
      </c>
      <c r="C85" s="106">
        <v>42170</v>
      </c>
      <c r="D85" s="85" t="s">
        <v>106</v>
      </c>
      <c r="E85" s="85"/>
      <c r="F85" s="82">
        <v>20</v>
      </c>
      <c r="G85" s="80" t="s">
        <v>243</v>
      </c>
      <c r="H85" s="96" t="s">
        <v>243</v>
      </c>
    </row>
    <row r="86" spans="1:8" ht="49.5" customHeight="1" x14ac:dyDescent="0.2">
      <c r="A86" s="76" t="s">
        <v>730</v>
      </c>
      <c r="B86" s="108" t="s">
        <v>4</v>
      </c>
      <c r="C86" s="106">
        <v>42094</v>
      </c>
      <c r="D86" s="86" t="s">
        <v>107</v>
      </c>
      <c r="E86" s="86"/>
      <c r="F86" s="82">
        <v>20</v>
      </c>
      <c r="G86" s="80" t="s">
        <v>268</v>
      </c>
      <c r="H86" s="96" t="s">
        <v>268</v>
      </c>
    </row>
    <row r="87" spans="1:8" ht="49.5" customHeight="1" x14ac:dyDescent="0.2">
      <c r="A87" s="76" t="s">
        <v>731</v>
      </c>
      <c r="B87" s="108" t="s">
        <v>213</v>
      </c>
      <c r="C87" s="103">
        <v>42411</v>
      </c>
      <c r="D87" s="85" t="s">
        <v>108</v>
      </c>
      <c r="E87" s="85"/>
      <c r="F87" s="82">
        <v>20</v>
      </c>
      <c r="G87" s="80" t="s">
        <v>214</v>
      </c>
      <c r="H87" s="96" t="s">
        <v>214</v>
      </c>
    </row>
    <row r="88" spans="1:8" ht="49.5" customHeight="1" x14ac:dyDescent="0.2">
      <c r="A88" s="76" t="s">
        <v>732</v>
      </c>
      <c r="B88" s="108" t="s">
        <v>126</v>
      </c>
      <c r="C88" s="110">
        <v>42457</v>
      </c>
      <c r="D88" s="85" t="s">
        <v>418</v>
      </c>
      <c r="E88" s="85"/>
      <c r="F88" s="82">
        <v>20</v>
      </c>
      <c r="G88" s="80" t="s">
        <v>119</v>
      </c>
      <c r="H88" s="96" t="s">
        <v>119</v>
      </c>
    </row>
    <row r="89" spans="1:8" ht="49.5" customHeight="1" x14ac:dyDescent="0.2">
      <c r="A89" s="76" t="s">
        <v>733</v>
      </c>
      <c r="B89" s="108" t="s">
        <v>128</v>
      </c>
      <c r="C89" s="110" t="s">
        <v>411</v>
      </c>
      <c r="D89" s="85" t="s">
        <v>109</v>
      </c>
      <c r="E89" s="85"/>
      <c r="F89" s="82">
        <v>20</v>
      </c>
      <c r="G89" s="80" t="s">
        <v>127</v>
      </c>
      <c r="H89" s="96" t="s">
        <v>127</v>
      </c>
    </row>
    <row r="90" spans="1:8" ht="49.5" customHeight="1" x14ac:dyDescent="0.2">
      <c r="A90" s="76" t="s">
        <v>734</v>
      </c>
      <c r="B90" s="108" t="s">
        <v>5</v>
      </c>
      <c r="C90" s="103">
        <v>42453</v>
      </c>
      <c r="D90" s="85" t="s">
        <v>110</v>
      </c>
      <c r="E90" s="85"/>
      <c r="F90" s="82">
        <v>20</v>
      </c>
      <c r="G90" s="80" t="s">
        <v>151</v>
      </c>
      <c r="H90" s="96" t="s">
        <v>151</v>
      </c>
    </row>
    <row r="91" spans="1:8" ht="49.5" customHeight="1" x14ac:dyDescent="0.2">
      <c r="A91" s="76" t="s">
        <v>735</v>
      </c>
      <c r="B91" s="109" t="s">
        <v>6</v>
      </c>
      <c r="C91" s="111">
        <v>42460</v>
      </c>
      <c r="D91" s="85" t="s">
        <v>111</v>
      </c>
      <c r="E91" s="85"/>
      <c r="F91" s="82">
        <v>20</v>
      </c>
      <c r="G91" s="80" t="s">
        <v>127</v>
      </c>
      <c r="H91" s="96" t="s">
        <v>127</v>
      </c>
    </row>
    <row r="92" spans="1:8" ht="71.25" customHeight="1" x14ac:dyDescent="0.2">
      <c r="A92" s="76" t="s">
        <v>736</v>
      </c>
      <c r="B92" s="108" t="s">
        <v>7</v>
      </c>
      <c r="C92" s="110" t="s">
        <v>9</v>
      </c>
      <c r="D92" s="85" t="s">
        <v>105</v>
      </c>
      <c r="E92" s="85"/>
      <c r="F92" s="82">
        <v>20</v>
      </c>
      <c r="G92" s="80" t="s">
        <v>188</v>
      </c>
      <c r="H92" s="96" t="s">
        <v>188</v>
      </c>
    </row>
    <row r="93" spans="1:8" ht="71.25" customHeight="1" x14ac:dyDescent="0.2">
      <c r="A93" s="76" t="s">
        <v>737</v>
      </c>
      <c r="B93" s="108" t="s">
        <v>491</v>
      </c>
      <c r="C93" s="104" t="s">
        <v>10</v>
      </c>
      <c r="D93" s="85" t="s">
        <v>420</v>
      </c>
      <c r="E93" s="85"/>
      <c r="F93" s="82">
        <v>20</v>
      </c>
      <c r="G93" s="80" t="s">
        <v>220</v>
      </c>
      <c r="H93" s="96" t="s">
        <v>220</v>
      </c>
    </row>
    <row r="94" spans="1:8" ht="71.25" customHeight="1" x14ac:dyDescent="0.2">
      <c r="A94" s="76" t="s">
        <v>738</v>
      </c>
      <c r="B94" s="108" t="s">
        <v>233</v>
      </c>
      <c r="C94" s="104" t="s">
        <v>11</v>
      </c>
      <c r="D94" s="85" t="s">
        <v>112</v>
      </c>
      <c r="E94" s="85"/>
      <c r="F94" s="82">
        <v>20</v>
      </c>
      <c r="G94" s="80" t="s">
        <v>116</v>
      </c>
      <c r="H94" s="96" t="s">
        <v>116</v>
      </c>
    </row>
    <row r="95" spans="1:8" ht="51" customHeight="1" x14ac:dyDescent="0.2">
      <c r="A95" s="76" t="s">
        <v>739</v>
      </c>
      <c r="B95" s="108" t="s">
        <v>8</v>
      </c>
      <c r="C95" s="104" t="s">
        <v>413</v>
      </c>
      <c r="D95" s="85" t="s">
        <v>113</v>
      </c>
      <c r="E95" s="85"/>
      <c r="F95" s="82">
        <v>20</v>
      </c>
      <c r="G95" s="80" t="s">
        <v>116</v>
      </c>
      <c r="H95" s="96" t="s">
        <v>116</v>
      </c>
    </row>
    <row r="96" spans="1:8" ht="71.25" customHeight="1" x14ac:dyDescent="0.2">
      <c r="A96" s="76" t="s">
        <v>740</v>
      </c>
      <c r="B96" s="102" t="s">
        <v>12</v>
      </c>
      <c r="C96" s="110" t="s">
        <v>36</v>
      </c>
      <c r="D96" s="81" t="s">
        <v>85</v>
      </c>
      <c r="E96" s="81"/>
      <c r="F96" s="82">
        <v>25</v>
      </c>
      <c r="G96" s="80" t="s">
        <v>181</v>
      </c>
      <c r="H96" s="96" t="s">
        <v>1023</v>
      </c>
    </row>
    <row r="97" spans="1:8" ht="42.75" customHeight="1" x14ac:dyDescent="0.2">
      <c r="A97" s="76" t="s">
        <v>741</v>
      </c>
      <c r="B97" s="102" t="s">
        <v>13</v>
      </c>
      <c r="C97" s="103">
        <v>42276</v>
      </c>
      <c r="D97" s="81" t="s">
        <v>86</v>
      </c>
      <c r="E97" s="81"/>
      <c r="F97" s="82">
        <v>25</v>
      </c>
      <c r="G97" s="80" t="s">
        <v>219</v>
      </c>
      <c r="H97" s="96" t="s">
        <v>1024</v>
      </c>
    </row>
    <row r="98" spans="1:8" ht="42.75" customHeight="1" x14ac:dyDescent="0.2">
      <c r="A98" s="76" t="s">
        <v>742</v>
      </c>
      <c r="B98" s="102" t="s">
        <v>14</v>
      </c>
      <c r="C98" s="104" t="s">
        <v>37</v>
      </c>
      <c r="D98" s="81" t="s">
        <v>87</v>
      </c>
      <c r="E98" s="81"/>
      <c r="F98" s="82">
        <v>25</v>
      </c>
      <c r="G98" s="80" t="s">
        <v>202</v>
      </c>
      <c r="H98" s="96" t="s">
        <v>202</v>
      </c>
    </row>
    <row r="99" spans="1:8" ht="71.25" customHeight="1" x14ac:dyDescent="0.2">
      <c r="A99" s="76" t="s">
        <v>743</v>
      </c>
      <c r="B99" s="102" t="s">
        <v>191</v>
      </c>
      <c r="C99" s="104" t="s">
        <v>38</v>
      </c>
      <c r="D99" s="81" t="s">
        <v>88</v>
      </c>
      <c r="E99" s="81"/>
      <c r="F99" s="82">
        <v>25</v>
      </c>
      <c r="G99" s="80" t="s">
        <v>192</v>
      </c>
      <c r="H99" s="96" t="s">
        <v>949</v>
      </c>
    </row>
    <row r="100" spans="1:8" ht="71.25" customHeight="1" x14ac:dyDescent="0.2">
      <c r="A100" s="76" t="s">
        <v>744</v>
      </c>
      <c r="B100" s="102" t="s">
        <v>217</v>
      </c>
      <c r="C100" s="103">
        <v>42431</v>
      </c>
      <c r="D100" s="81" t="s">
        <v>86</v>
      </c>
      <c r="E100" s="81"/>
      <c r="F100" s="82">
        <v>25</v>
      </c>
      <c r="G100" s="80" t="s">
        <v>218</v>
      </c>
      <c r="H100" s="96" t="s">
        <v>218</v>
      </c>
    </row>
    <row r="101" spans="1:8" ht="71.25" customHeight="1" x14ac:dyDescent="0.2">
      <c r="A101" s="76" t="s">
        <v>745</v>
      </c>
      <c r="B101" s="102" t="s">
        <v>16</v>
      </c>
      <c r="C101" s="103">
        <v>42437</v>
      </c>
      <c r="D101" s="81" t="s">
        <v>89</v>
      </c>
      <c r="E101" s="81"/>
      <c r="F101" s="82">
        <v>25</v>
      </c>
      <c r="G101" s="80" t="s">
        <v>495</v>
      </c>
      <c r="H101" s="96" t="s">
        <v>495</v>
      </c>
    </row>
    <row r="102" spans="1:8" ht="38.25" customHeight="1" x14ac:dyDescent="0.2">
      <c r="A102" s="76" t="s">
        <v>746</v>
      </c>
      <c r="B102" s="102" t="s">
        <v>19</v>
      </c>
      <c r="C102" s="103">
        <v>42205</v>
      </c>
      <c r="D102" s="82" t="s">
        <v>90</v>
      </c>
      <c r="E102" s="82"/>
      <c r="F102" s="82">
        <v>25</v>
      </c>
      <c r="G102" s="80" t="s">
        <v>169</v>
      </c>
      <c r="H102" s="96" t="s">
        <v>169</v>
      </c>
    </row>
    <row r="103" spans="1:8" ht="71.25" customHeight="1" x14ac:dyDescent="0.2">
      <c r="A103" s="76" t="s">
        <v>747</v>
      </c>
      <c r="B103" s="102" t="s">
        <v>21</v>
      </c>
      <c r="C103" s="110" t="s">
        <v>39</v>
      </c>
      <c r="D103" s="82" t="s">
        <v>0</v>
      </c>
      <c r="E103" s="82"/>
      <c r="F103" s="82">
        <v>25</v>
      </c>
      <c r="G103" s="80" t="s">
        <v>216</v>
      </c>
      <c r="H103" s="96" t="s">
        <v>216</v>
      </c>
    </row>
    <row r="104" spans="1:8" ht="37.5" customHeight="1" x14ac:dyDescent="0.2">
      <c r="A104" s="76" t="s">
        <v>748</v>
      </c>
      <c r="B104" s="102" t="s">
        <v>22</v>
      </c>
      <c r="C104" s="110" t="s">
        <v>40</v>
      </c>
      <c r="D104" s="82" t="s">
        <v>91</v>
      </c>
      <c r="E104" s="82"/>
      <c r="F104" s="82">
        <v>25</v>
      </c>
      <c r="G104" s="80" t="s">
        <v>149</v>
      </c>
      <c r="H104" s="96" t="s">
        <v>149</v>
      </c>
    </row>
    <row r="105" spans="1:8" ht="71.25" customHeight="1" x14ac:dyDescent="0.2">
      <c r="A105" s="76" t="s">
        <v>749</v>
      </c>
      <c r="B105" s="102" t="s">
        <v>174</v>
      </c>
      <c r="C105" s="110" t="s">
        <v>424</v>
      </c>
      <c r="D105" s="84" t="s">
        <v>92</v>
      </c>
      <c r="E105" s="84"/>
      <c r="F105" s="82">
        <v>25</v>
      </c>
      <c r="G105" s="80" t="s">
        <v>175</v>
      </c>
      <c r="H105" s="96" t="s">
        <v>175</v>
      </c>
    </row>
    <row r="106" spans="1:8" ht="31.5" customHeight="1" x14ac:dyDescent="0.2">
      <c r="A106" s="76" t="s">
        <v>750</v>
      </c>
      <c r="B106" s="102" t="s">
        <v>23</v>
      </c>
      <c r="C106" s="103">
        <v>42473</v>
      </c>
      <c r="D106" s="84" t="s">
        <v>93</v>
      </c>
      <c r="E106" s="84"/>
      <c r="F106" s="82">
        <v>25</v>
      </c>
      <c r="G106" s="80" t="s">
        <v>206</v>
      </c>
      <c r="H106" s="96" t="s">
        <v>206</v>
      </c>
    </row>
    <row r="107" spans="1:8" ht="31.5" customHeight="1" x14ac:dyDescent="0.2">
      <c r="A107" s="76" t="s">
        <v>751</v>
      </c>
      <c r="B107" s="102" t="s">
        <v>24</v>
      </c>
      <c r="C107" s="104" t="s">
        <v>41</v>
      </c>
      <c r="D107" s="82" t="s">
        <v>90</v>
      </c>
      <c r="E107" s="82"/>
      <c r="F107" s="82">
        <v>25</v>
      </c>
      <c r="G107" s="80" t="s">
        <v>205</v>
      </c>
      <c r="H107" s="96" t="s">
        <v>205</v>
      </c>
    </row>
    <row r="108" spans="1:8" ht="71.25" customHeight="1" x14ac:dyDescent="0.2">
      <c r="A108" s="76" t="s">
        <v>752</v>
      </c>
      <c r="B108" s="102" t="s">
        <v>25</v>
      </c>
      <c r="C108" s="104" t="s">
        <v>42</v>
      </c>
      <c r="D108" s="82" t="s">
        <v>94</v>
      </c>
      <c r="E108" s="82"/>
      <c r="F108" s="82">
        <v>25</v>
      </c>
      <c r="G108" s="80" t="s">
        <v>212</v>
      </c>
      <c r="H108" s="96" t="s">
        <v>212</v>
      </c>
    </row>
    <row r="109" spans="1:8" ht="71.25" customHeight="1" x14ac:dyDescent="0.2">
      <c r="A109" s="76" t="s">
        <v>753</v>
      </c>
      <c r="B109" s="102" t="s">
        <v>490</v>
      </c>
      <c r="C109" s="111">
        <v>42487</v>
      </c>
      <c r="D109" s="81" t="s">
        <v>95</v>
      </c>
      <c r="E109" s="81"/>
      <c r="F109" s="82">
        <v>25</v>
      </c>
      <c r="G109" s="80" t="s">
        <v>227</v>
      </c>
      <c r="H109" s="96" t="s">
        <v>227</v>
      </c>
    </row>
    <row r="110" spans="1:8" ht="71.25" customHeight="1" x14ac:dyDescent="0.2">
      <c r="A110" s="76" t="s">
        <v>754</v>
      </c>
      <c r="B110" s="102" t="s">
        <v>26</v>
      </c>
      <c r="C110" s="111" t="s">
        <v>43</v>
      </c>
      <c r="D110" s="81" t="s">
        <v>0</v>
      </c>
      <c r="E110" s="81"/>
      <c r="F110" s="82">
        <v>25</v>
      </c>
      <c r="G110" s="80" t="s">
        <v>123</v>
      </c>
      <c r="H110" s="96" t="s">
        <v>123</v>
      </c>
    </row>
    <row r="111" spans="1:8" ht="71.25" customHeight="1" x14ac:dyDescent="0.2">
      <c r="A111" s="76" t="s">
        <v>755</v>
      </c>
      <c r="B111" s="102" t="s">
        <v>26</v>
      </c>
      <c r="C111" s="103" t="s">
        <v>44</v>
      </c>
      <c r="D111" s="81" t="s">
        <v>94</v>
      </c>
      <c r="E111" s="81"/>
      <c r="F111" s="82">
        <v>25</v>
      </c>
      <c r="G111" s="80" t="s">
        <v>168</v>
      </c>
      <c r="H111" s="96" t="s">
        <v>168</v>
      </c>
    </row>
    <row r="112" spans="1:8" ht="71.25" customHeight="1" x14ac:dyDescent="0.2">
      <c r="A112" s="76" t="s">
        <v>756</v>
      </c>
      <c r="B112" s="102" t="s">
        <v>488</v>
      </c>
      <c r="C112" s="104" t="s">
        <v>45</v>
      </c>
      <c r="D112" s="81" t="s">
        <v>85</v>
      </c>
      <c r="E112" s="81"/>
      <c r="F112" s="82">
        <v>25</v>
      </c>
      <c r="G112" s="80" t="s">
        <v>297</v>
      </c>
      <c r="H112" s="96" t="s">
        <v>297</v>
      </c>
    </row>
    <row r="113" spans="1:8" ht="49.5" customHeight="1" x14ac:dyDescent="0.2">
      <c r="A113" s="76" t="s">
        <v>757</v>
      </c>
      <c r="B113" s="102" t="s">
        <v>27</v>
      </c>
      <c r="C113" s="104" t="s">
        <v>45</v>
      </c>
      <c r="D113" s="81" t="s">
        <v>95</v>
      </c>
      <c r="E113" s="81"/>
      <c r="F113" s="82">
        <v>25</v>
      </c>
      <c r="G113" s="80" t="s">
        <v>297</v>
      </c>
      <c r="H113" s="96" t="s">
        <v>297</v>
      </c>
    </row>
    <row r="114" spans="1:8" ht="71.25" customHeight="1" x14ac:dyDescent="0.2">
      <c r="A114" s="76" t="s">
        <v>758</v>
      </c>
      <c r="B114" s="102" t="s">
        <v>28</v>
      </c>
      <c r="C114" s="110" t="s">
        <v>46</v>
      </c>
      <c r="D114" s="81" t="s">
        <v>87</v>
      </c>
      <c r="E114" s="81"/>
      <c r="F114" s="82">
        <v>25</v>
      </c>
      <c r="G114" s="80" t="s">
        <v>150</v>
      </c>
      <c r="H114" s="96" t="s">
        <v>150</v>
      </c>
    </row>
    <row r="115" spans="1:8" ht="71.25" customHeight="1" x14ac:dyDescent="0.2">
      <c r="A115" s="76" t="s">
        <v>759</v>
      </c>
      <c r="B115" s="102" t="s">
        <v>29</v>
      </c>
      <c r="C115" s="110" t="s">
        <v>47</v>
      </c>
      <c r="D115" s="81" t="s">
        <v>96</v>
      </c>
      <c r="E115" s="81"/>
      <c r="F115" s="82">
        <v>25</v>
      </c>
      <c r="G115" s="80" t="s">
        <v>134</v>
      </c>
      <c r="H115" s="96" t="s">
        <v>134</v>
      </c>
    </row>
    <row r="116" spans="1:8" ht="71.25" customHeight="1" x14ac:dyDescent="0.2">
      <c r="A116" s="76" t="s">
        <v>760</v>
      </c>
      <c r="B116" s="102" t="s">
        <v>232</v>
      </c>
      <c r="C116" s="111" t="s">
        <v>48</v>
      </c>
      <c r="D116" s="81" t="s">
        <v>0</v>
      </c>
      <c r="E116" s="81"/>
      <c r="F116" s="82">
        <v>25</v>
      </c>
      <c r="G116" s="80" t="s">
        <v>129</v>
      </c>
      <c r="H116" s="96" t="s">
        <v>129</v>
      </c>
    </row>
    <row r="117" spans="1:8" ht="71.25" customHeight="1" x14ac:dyDescent="0.2">
      <c r="A117" s="76" t="s">
        <v>761</v>
      </c>
      <c r="B117" s="102" t="s">
        <v>30</v>
      </c>
      <c r="C117" s="104" t="s">
        <v>49</v>
      </c>
      <c r="D117" s="81" t="s">
        <v>97</v>
      </c>
      <c r="E117" s="81"/>
      <c r="F117" s="82">
        <v>25</v>
      </c>
      <c r="G117" s="80" t="s">
        <v>215</v>
      </c>
      <c r="H117" s="96" t="s">
        <v>215</v>
      </c>
    </row>
    <row r="118" spans="1:8" ht="71.25" customHeight="1" x14ac:dyDescent="0.2">
      <c r="A118" s="76" t="s">
        <v>762</v>
      </c>
      <c r="B118" s="102" t="s">
        <v>31</v>
      </c>
      <c r="C118" s="104">
        <v>42585</v>
      </c>
      <c r="D118" s="81" t="s">
        <v>97</v>
      </c>
      <c r="E118" s="81"/>
      <c r="F118" s="82">
        <v>25</v>
      </c>
      <c r="G118" s="80" t="s">
        <v>141</v>
      </c>
      <c r="H118" s="96" t="s">
        <v>141</v>
      </c>
    </row>
    <row r="119" spans="1:8" ht="71.25" customHeight="1" x14ac:dyDescent="0.2">
      <c r="A119" s="76" t="s">
        <v>763</v>
      </c>
      <c r="B119" s="102" t="s">
        <v>285</v>
      </c>
      <c r="C119" s="104">
        <v>42573</v>
      </c>
      <c r="D119" s="81" t="s">
        <v>86</v>
      </c>
      <c r="E119" s="81"/>
      <c r="F119" s="82">
        <v>25</v>
      </c>
      <c r="G119" s="80" t="s">
        <v>222</v>
      </c>
      <c r="H119" s="96" t="s">
        <v>222</v>
      </c>
    </row>
    <row r="120" spans="1:8" ht="71.25" customHeight="1" x14ac:dyDescent="0.2">
      <c r="A120" s="76" t="s">
        <v>764</v>
      </c>
      <c r="B120" s="102" t="s">
        <v>32</v>
      </c>
      <c r="C120" s="104">
        <v>42586</v>
      </c>
      <c r="D120" s="81" t="s">
        <v>88</v>
      </c>
      <c r="E120" s="81"/>
      <c r="F120" s="82">
        <v>25</v>
      </c>
      <c r="G120" s="80" t="s">
        <v>249</v>
      </c>
      <c r="H120" s="96" t="s">
        <v>249</v>
      </c>
    </row>
    <row r="121" spans="1:8" ht="46.5" customHeight="1" x14ac:dyDescent="0.2">
      <c r="A121" s="76" t="s">
        <v>765</v>
      </c>
      <c r="B121" s="102" t="s">
        <v>471</v>
      </c>
      <c r="C121" s="104" t="s">
        <v>50</v>
      </c>
      <c r="D121" s="81" t="s">
        <v>86</v>
      </c>
      <c r="E121" s="81"/>
      <c r="F121" s="82">
        <v>25</v>
      </c>
      <c r="G121" s="80" t="s">
        <v>152</v>
      </c>
      <c r="H121" s="96" t="s">
        <v>152</v>
      </c>
    </row>
    <row r="122" spans="1:8" ht="46.5" customHeight="1" x14ac:dyDescent="0.2">
      <c r="A122" s="76" t="s">
        <v>766</v>
      </c>
      <c r="B122" s="102" t="s">
        <v>239</v>
      </c>
      <c r="C122" s="104">
        <v>42712</v>
      </c>
      <c r="D122" s="81" t="s">
        <v>86</v>
      </c>
      <c r="E122" s="81"/>
      <c r="F122" s="82">
        <v>25</v>
      </c>
      <c r="G122" s="80" t="s">
        <v>125</v>
      </c>
      <c r="H122" s="96" t="s">
        <v>125</v>
      </c>
    </row>
    <row r="123" spans="1:8" ht="46.5" customHeight="1" x14ac:dyDescent="0.2">
      <c r="A123" s="76" t="s">
        <v>767</v>
      </c>
      <c r="B123" s="102" t="s">
        <v>33</v>
      </c>
      <c r="C123" s="104" t="s">
        <v>51</v>
      </c>
      <c r="D123" s="81" t="s">
        <v>86</v>
      </c>
      <c r="E123" s="81"/>
      <c r="F123" s="82">
        <v>25</v>
      </c>
      <c r="G123" s="80" t="s">
        <v>152</v>
      </c>
      <c r="H123" s="96" t="s">
        <v>152</v>
      </c>
    </row>
    <row r="124" spans="1:8" ht="46.5" customHeight="1" x14ac:dyDescent="0.2">
      <c r="A124" s="76" t="s">
        <v>768</v>
      </c>
      <c r="B124" s="102" t="s">
        <v>489</v>
      </c>
      <c r="C124" s="104" t="s">
        <v>413</v>
      </c>
      <c r="D124" s="81" t="s">
        <v>86</v>
      </c>
      <c r="E124" s="81"/>
      <c r="F124" s="82">
        <v>25</v>
      </c>
      <c r="G124" s="80" t="s">
        <v>156</v>
      </c>
      <c r="H124" s="96" t="s">
        <v>156</v>
      </c>
    </row>
    <row r="125" spans="1:8" ht="63" customHeight="1" x14ac:dyDescent="0.2">
      <c r="A125" s="76" t="s">
        <v>769</v>
      </c>
      <c r="B125" s="102" t="s">
        <v>34</v>
      </c>
      <c r="C125" s="104" t="s">
        <v>413</v>
      </c>
      <c r="D125" s="81" t="s">
        <v>86</v>
      </c>
      <c r="E125" s="81"/>
      <c r="F125" s="82">
        <v>25</v>
      </c>
      <c r="G125" s="80" t="s">
        <v>156</v>
      </c>
      <c r="H125" s="96" t="s">
        <v>156</v>
      </c>
    </row>
    <row r="126" spans="1:8" ht="63" customHeight="1" x14ac:dyDescent="0.2">
      <c r="A126" s="76" t="s">
        <v>770</v>
      </c>
      <c r="B126" s="102" t="s">
        <v>231</v>
      </c>
      <c r="C126" s="104" t="s">
        <v>50</v>
      </c>
      <c r="D126" s="81" t="s">
        <v>0</v>
      </c>
      <c r="E126" s="81"/>
      <c r="F126" s="82">
        <v>25</v>
      </c>
      <c r="G126" s="80" t="s">
        <v>152</v>
      </c>
      <c r="H126" s="96" t="s">
        <v>152</v>
      </c>
    </row>
    <row r="127" spans="1:8" ht="61.5" customHeight="1" x14ac:dyDescent="0.2">
      <c r="A127" s="76" t="s">
        <v>771</v>
      </c>
      <c r="B127" s="102" t="s">
        <v>35</v>
      </c>
      <c r="C127" s="104" t="s">
        <v>50</v>
      </c>
      <c r="D127" s="81" t="s">
        <v>87</v>
      </c>
      <c r="E127" s="81"/>
      <c r="F127" s="82">
        <v>25</v>
      </c>
      <c r="G127" s="80" t="s">
        <v>152</v>
      </c>
      <c r="H127" s="96" t="s">
        <v>152</v>
      </c>
    </row>
    <row r="128" spans="1:8" ht="51.75" customHeight="1" x14ac:dyDescent="0.2">
      <c r="A128" s="76" t="s">
        <v>772</v>
      </c>
      <c r="B128" s="112" t="s">
        <v>52</v>
      </c>
      <c r="C128" s="113" t="s">
        <v>186</v>
      </c>
      <c r="D128" s="87" t="s">
        <v>77</v>
      </c>
      <c r="E128" s="87"/>
      <c r="F128" s="82">
        <v>25</v>
      </c>
      <c r="G128" s="80" t="s">
        <v>246</v>
      </c>
      <c r="H128" s="96" t="s">
        <v>246</v>
      </c>
    </row>
    <row r="129" spans="1:8" ht="46.5" customHeight="1" x14ac:dyDescent="0.2">
      <c r="A129" s="76" t="s">
        <v>773</v>
      </c>
      <c r="B129" s="112" t="s">
        <v>472</v>
      </c>
      <c r="C129" s="113" t="s">
        <v>258</v>
      </c>
      <c r="D129" s="88" t="s">
        <v>78</v>
      </c>
      <c r="E129" s="88"/>
      <c r="F129" s="82">
        <v>25</v>
      </c>
      <c r="G129" s="80" t="s">
        <v>298</v>
      </c>
      <c r="H129" s="96" t="s">
        <v>298</v>
      </c>
    </row>
    <row r="130" spans="1:8" ht="46.5" customHeight="1" x14ac:dyDescent="0.2">
      <c r="A130" s="76" t="s">
        <v>774</v>
      </c>
      <c r="B130" s="112" t="s">
        <v>473</v>
      </c>
      <c r="C130" s="113" t="s">
        <v>468</v>
      </c>
      <c r="D130" s="88" t="s">
        <v>78</v>
      </c>
      <c r="E130" s="88"/>
      <c r="F130" s="82">
        <v>25</v>
      </c>
      <c r="G130" s="80" t="s">
        <v>470</v>
      </c>
      <c r="H130" s="96" t="s">
        <v>470</v>
      </c>
    </row>
    <row r="131" spans="1:8" ht="46.5" customHeight="1" x14ac:dyDescent="0.2">
      <c r="A131" s="76" t="s">
        <v>775</v>
      </c>
      <c r="B131" s="112" t="s">
        <v>474</v>
      </c>
      <c r="C131" s="113" t="s">
        <v>183</v>
      </c>
      <c r="D131" s="88" t="s">
        <v>78</v>
      </c>
      <c r="E131" s="88"/>
      <c r="F131" s="82">
        <v>25</v>
      </c>
      <c r="G131" s="80" t="s">
        <v>184</v>
      </c>
      <c r="H131" s="96" t="s">
        <v>184</v>
      </c>
    </row>
    <row r="132" spans="1:8" ht="54.75" customHeight="1" x14ac:dyDescent="0.2">
      <c r="A132" s="76" t="s">
        <v>776</v>
      </c>
      <c r="B132" s="112" t="s">
        <v>475</v>
      </c>
      <c r="C132" s="113" t="s">
        <v>259</v>
      </c>
      <c r="D132" s="88" t="s">
        <v>78</v>
      </c>
      <c r="E132" s="88"/>
      <c r="F132" s="82">
        <v>25</v>
      </c>
      <c r="G132" s="80" t="s">
        <v>299</v>
      </c>
      <c r="H132" s="96" t="s">
        <v>299</v>
      </c>
    </row>
    <row r="133" spans="1:8" ht="54.75" customHeight="1" x14ac:dyDescent="0.2">
      <c r="A133" s="76" t="s">
        <v>777</v>
      </c>
      <c r="B133" s="112" t="s">
        <v>53</v>
      </c>
      <c r="C133" s="113" t="s">
        <v>131</v>
      </c>
      <c r="D133" s="87" t="s">
        <v>77</v>
      </c>
      <c r="E133" s="87"/>
      <c r="F133" s="82">
        <v>25</v>
      </c>
      <c r="G133" s="80" t="s">
        <v>132</v>
      </c>
      <c r="H133" s="96" t="s">
        <v>132</v>
      </c>
    </row>
    <row r="134" spans="1:8" ht="54.75" customHeight="1" x14ac:dyDescent="0.2">
      <c r="A134" s="76" t="s">
        <v>778</v>
      </c>
      <c r="B134" s="112" t="s">
        <v>54</v>
      </c>
      <c r="C134" s="113" t="s">
        <v>260</v>
      </c>
      <c r="D134" s="87" t="s">
        <v>77</v>
      </c>
      <c r="E134" s="87"/>
      <c r="F134" s="82">
        <v>25</v>
      </c>
      <c r="G134" s="80" t="s">
        <v>300</v>
      </c>
      <c r="H134" s="96" t="s">
        <v>300</v>
      </c>
    </row>
    <row r="135" spans="1:8" ht="54.75" customHeight="1" x14ac:dyDescent="0.2">
      <c r="A135" s="76" t="s">
        <v>779</v>
      </c>
      <c r="B135" s="112" t="s">
        <v>55</v>
      </c>
      <c r="C135" s="113" t="s">
        <v>456</v>
      </c>
      <c r="D135" s="87" t="s">
        <v>79</v>
      </c>
      <c r="E135" s="87"/>
      <c r="F135" s="82">
        <v>25</v>
      </c>
      <c r="G135" s="80" t="s">
        <v>485</v>
      </c>
      <c r="H135" s="96" t="s">
        <v>485</v>
      </c>
    </row>
    <row r="136" spans="1:8" ht="54.75" customHeight="1" x14ac:dyDescent="0.2">
      <c r="A136" s="76" t="s">
        <v>780</v>
      </c>
      <c r="B136" s="112" t="s">
        <v>56</v>
      </c>
      <c r="C136" s="104" t="s">
        <v>183</v>
      </c>
      <c r="D136" s="87" t="s">
        <v>77</v>
      </c>
      <c r="E136" s="87"/>
      <c r="F136" s="82">
        <v>25</v>
      </c>
      <c r="G136" s="80" t="s">
        <v>184</v>
      </c>
      <c r="H136" s="96" t="s">
        <v>184</v>
      </c>
    </row>
    <row r="137" spans="1:8" ht="54.75" customHeight="1" x14ac:dyDescent="0.2">
      <c r="A137" s="76" t="s">
        <v>781</v>
      </c>
      <c r="B137" s="112" t="s">
        <v>461</v>
      </c>
      <c r="C137" s="114" t="s">
        <v>207</v>
      </c>
      <c r="D137" s="87" t="s">
        <v>80</v>
      </c>
      <c r="E137" s="87"/>
      <c r="F137" s="82">
        <v>25</v>
      </c>
      <c r="G137" s="80" t="s">
        <v>208</v>
      </c>
      <c r="H137" s="96" t="s">
        <v>208</v>
      </c>
    </row>
    <row r="138" spans="1:8" ht="54.75" customHeight="1" x14ac:dyDescent="0.2">
      <c r="A138" s="76" t="s">
        <v>782</v>
      </c>
      <c r="B138" s="112" t="s">
        <v>476</v>
      </c>
      <c r="C138" s="104" t="s">
        <v>261</v>
      </c>
      <c r="D138" s="87" t="s">
        <v>78</v>
      </c>
      <c r="E138" s="87"/>
      <c r="F138" s="82">
        <v>25</v>
      </c>
      <c r="G138" s="80" t="s">
        <v>301</v>
      </c>
      <c r="H138" s="96" t="s">
        <v>301</v>
      </c>
    </row>
    <row r="139" spans="1:8" ht="54.75" customHeight="1" x14ac:dyDescent="0.2">
      <c r="A139" s="76" t="s">
        <v>783</v>
      </c>
      <c r="B139" s="112" t="s">
        <v>477</v>
      </c>
      <c r="C139" s="104" t="s">
        <v>262</v>
      </c>
      <c r="D139" s="87" t="s">
        <v>78</v>
      </c>
      <c r="E139" s="87"/>
      <c r="F139" s="82">
        <v>25</v>
      </c>
      <c r="G139" s="80" t="s">
        <v>302</v>
      </c>
      <c r="H139" s="96" t="s">
        <v>302</v>
      </c>
    </row>
    <row r="140" spans="1:8" ht="54.75" customHeight="1" x14ac:dyDescent="0.2">
      <c r="A140" s="76" t="s">
        <v>784</v>
      </c>
      <c r="B140" s="112" t="s">
        <v>478</v>
      </c>
      <c r="C140" s="104" t="s">
        <v>195</v>
      </c>
      <c r="D140" s="89" t="s">
        <v>78</v>
      </c>
      <c r="E140" s="89"/>
      <c r="F140" s="82">
        <v>25</v>
      </c>
      <c r="G140" s="80" t="s">
        <v>223</v>
      </c>
      <c r="H140" s="96" t="s">
        <v>223</v>
      </c>
    </row>
    <row r="141" spans="1:8" ht="54.75" customHeight="1" x14ac:dyDescent="0.2">
      <c r="A141" s="76" t="s">
        <v>785</v>
      </c>
      <c r="B141" s="112" t="s">
        <v>57</v>
      </c>
      <c r="C141" s="104" t="s">
        <v>318</v>
      </c>
      <c r="D141" s="87" t="s">
        <v>77</v>
      </c>
      <c r="E141" s="87"/>
      <c r="F141" s="82">
        <v>25</v>
      </c>
      <c r="G141" s="80" t="s">
        <v>319</v>
      </c>
      <c r="H141" s="96" t="s">
        <v>319</v>
      </c>
    </row>
    <row r="142" spans="1:8" ht="54.75" customHeight="1" x14ac:dyDescent="0.2">
      <c r="A142" s="76" t="s">
        <v>786</v>
      </c>
      <c r="B142" s="112" t="s">
        <v>479</v>
      </c>
      <c r="C142" s="104" t="s">
        <v>196</v>
      </c>
      <c r="D142" s="88" t="s">
        <v>78</v>
      </c>
      <c r="E142" s="88"/>
      <c r="F142" s="82">
        <v>25</v>
      </c>
      <c r="G142" s="80" t="s">
        <v>199</v>
      </c>
      <c r="H142" s="96" t="s">
        <v>199</v>
      </c>
    </row>
    <row r="143" spans="1:8" ht="54.75" customHeight="1" x14ac:dyDescent="0.2">
      <c r="A143" s="76" t="s">
        <v>787</v>
      </c>
      <c r="B143" s="112" t="s">
        <v>480</v>
      </c>
      <c r="C143" s="104" t="s">
        <v>197</v>
      </c>
      <c r="D143" s="88" t="s">
        <v>78</v>
      </c>
      <c r="E143" s="88"/>
      <c r="F143" s="82">
        <v>25</v>
      </c>
      <c r="G143" s="80" t="s">
        <v>242</v>
      </c>
      <c r="H143" s="96" t="s">
        <v>242</v>
      </c>
    </row>
    <row r="144" spans="1:8" ht="54.75" customHeight="1" x14ac:dyDescent="0.2">
      <c r="A144" s="76" t="s">
        <v>788</v>
      </c>
      <c r="B144" s="112" t="s">
        <v>163</v>
      </c>
      <c r="C144" s="104" t="s">
        <v>61</v>
      </c>
      <c r="D144" s="87" t="s">
        <v>77</v>
      </c>
      <c r="E144" s="87"/>
      <c r="F144" s="82">
        <v>25</v>
      </c>
      <c r="G144" s="80" t="s">
        <v>162</v>
      </c>
      <c r="H144" s="96" t="s">
        <v>162</v>
      </c>
    </row>
    <row r="145" spans="1:8" ht="54.75" customHeight="1" x14ac:dyDescent="0.2">
      <c r="A145" s="76" t="s">
        <v>789</v>
      </c>
      <c r="B145" s="112" t="s">
        <v>58</v>
      </c>
      <c r="C145" s="104" t="s">
        <v>17</v>
      </c>
      <c r="D145" s="87" t="s">
        <v>77</v>
      </c>
      <c r="E145" s="87"/>
      <c r="F145" s="82">
        <v>25</v>
      </c>
      <c r="G145" s="80" t="s">
        <v>18</v>
      </c>
      <c r="H145" s="96" t="s">
        <v>18</v>
      </c>
    </row>
    <row r="146" spans="1:8" ht="54.75" customHeight="1" x14ac:dyDescent="0.2">
      <c r="A146" s="76" t="s">
        <v>790</v>
      </c>
      <c r="B146" s="112" t="s">
        <v>59</v>
      </c>
      <c r="C146" s="104" t="s">
        <v>373</v>
      </c>
      <c r="D146" s="87" t="s">
        <v>77</v>
      </c>
      <c r="E146" s="87"/>
      <c r="F146" s="82">
        <v>25</v>
      </c>
      <c r="G146" s="80" t="s">
        <v>390</v>
      </c>
      <c r="H146" s="96" t="s">
        <v>390</v>
      </c>
    </row>
    <row r="147" spans="1:8" ht="54.75" customHeight="1" x14ac:dyDescent="0.2">
      <c r="A147" s="76" t="s">
        <v>791</v>
      </c>
      <c r="B147" s="112" t="s">
        <v>60</v>
      </c>
      <c r="C147" s="104" t="s">
        <v>62</v>
      </c>
      <c r="D147" s="88" t="s">
        <v>79</v>
      </c>
      <c r="E147" s="88"/>
      <c r="F147" s="82">
        <v>25</v>
      </c>
      <c r="G147" s="80" t="s">
        <v>278</v>
      </c>
      <c r="H147" s="96" t="s">
        <v>278</v>
      </c>
    </row>
    <row r="148" spans="1:8" ht="54.75" customHeight="1" x14ac:dyDescent="0.2">
      <c r="A148" s="76" t="s">
        <v>792</v>
      </c>
      <c r="B148" s="112" t="s">
        <v>283</v>
      </c>
      <c r="C148" s="104" t="s">
        <v>62</v>
      </c>
      <c r="D148" s="88" t="s">
        <v>79</v>
      </c>
      <c r="E148" s="88"/>
      <c r="F148" s="82">
        <v>25</v>
      </c>
      <c r="G148" s="80" t="s">
        <v>278</v>
      </c>
      <c r="H148" s="96" t="s">
        <v>278</v>
      </c>
    </row>
    <row r="149" spans="1:8" ht="54.75" customHeight="1" x14ac:dyDescent="0.2">
      <c r="A149" s="76" t="s">
        <v>793</v>
      </c>
      <c r="B149" s="112" t="s">
        <v>481</v>
      </c>
      <c r="C149" s="104" t="s">
        <v>248</v>
      </c>
      <c r="D149" s="87" t="s">
        <v>78</v>
      </c>
      <c r="E149" s="87"/>
      <c r="F149" s="82">
        <v>25</v>
      </c>
      <c r="G149" s="80" t="s">
        <v>465</v>
      </c>
      <c r="H149" s="96" t="s">
        <v>465</v>
      </c>
    </row>
    <row r="150" spans="1:8" ht="54.75" customHeight="1" x14ac:dyDescent="0.2">
      <c r="A150" s="76" t="s">
        <v>794</v>
      </c>
      <c r="B150" s="112" t="s">
        <v>482</v>
      </c>
      <c r="C150" s="104" t="s">
        <v>1025</v>
      </c>
      <c r="D150" s="87" t="s">
        <v>81</v>
      </c>
      <c r="E150" s="87"/>
      <c r="F150" s="82">
        <v>25</v>
      </c>
      <c r="G150" s="80" t="s">
        <v>464</v>
      </c>
      <c r="H150" s="96" t="s">
        <v>1026</v>
      </c>
    </row>
    <row r="151" spans="1:8" ht="54.75" customHeight="1" x14ac:dyDescent="0.2">
      <c r="A151" s="76" t="s">
        <v>795</v>
      </c>
      <c r="B151" s="112" t="s">
        <v>483</v>
      </c>
      <c r="C151" s="104" t="s">
        <v>459</v>
      </c>
      <c r="D151" s="87" t="s">
        <v>78</v>
      </c>
      <c r="E151" s="87"/>
      <c r="F151" s="82">
        <v>25</v>
      </c>
      <c r="G151" s="80" t="s">
        <v>469</v>
      </c>
      <c r="H151" s="96" t="s">
        <v>469</v>
      </c>
    </row>
    <row r="152" spans="1:8" ht="60" customHeight="1" x14ac:dyDescent="0.2">
      <c r="A152" s="76" t="s">
        <v>796</v>
      </c>
      <c r="B152" s="112" t="s">
        <v>65</v>
      </c>
      <c r="C152" s="104" t="s">
        <v>74</v>
      </c>
      <c r="D152" s="87" t="s">
        <v>423</v>
      </c>
      <c r="E152" s="87"/>
      <c r="F152" s="82">
        <v>25</v>
      </c>
      <c r="G152" s="80" t="s">
        <v>159</v>
      </c>
      <c r="H152" s="96" t="s">
        <v>159</v>
      </c>
    </row>
    <row r="153" spans="1:8" ht="60" customHeight="1" x14ac:dyDescent="0.2">
      <c r="A153" s="76" t="s">
        <v>797</v>
      </c>
      <c r="B153" s="112" t="s">
        <v>66</v>
      </c>
      <c r="C153" s="104" t="s">
        <v>247</v>
      </c>
      <c r="D153" s="87" t="s">
        <v>77</v>
      </c>
      <c r="E153" s="87"/>
      <c r="F153" s="82">
        <v>25</v>
      </c>
      <c r="G153" s="80" t="s">
        <v>269</v>
      </c>
      <c r="H153" s="96" t="s">
        <v>269</v>
      </c>
    </row>
    <row r="154" spans="1:8" ht="60" customHeight="1" x14ac:dyDescent="0.2">
      <c r="A154" s="76" t="s">
        <v>798</v>
      </c>
      <c r="B154" s="112" t="s">
        <v>67</v>
      </c>
      <c r="C154" s="104" t="s">
        <v>263</v>
      </c>
      <c r="D154" s="87" t="s">
        <v>77</v>
      </c>
      <c r="E154" s="87"/>
      <c r="F154" s="82">
        <v>25</v>
      </c>
      <c r="G154" s="80" t="s">
        <v>303</v>
      </c>
      <c r="H154" s="96" t="s">
        <v>303</v>
      </c>
    </row>
    <row r="155" spans="1:8" ht="60" customHeight="1" x14ac:dyDescent="0.2">
      <c r="A155" s="76" t="s">
        <v>799</v>
      </c>
      <c r="B155" s="112" t="s">
        <v>68</v>
      </c>
      <c r="C155" s="104" t="s">
        <v>372</v>
      </c>
      <c r="D155" s="87" t="s">
        <v>82</v>
      </c>
      <c r="E155" s="87"/>
      <c r="F155" s="82">
        <v>25</v>
      </c>
      <c r="G155" s="80" t="s">
        <v>20</v>
      </c>
      <c r="H155" s="96" t="s">
        <v>20</v>
      </c>
    </row>
    <row r="156" spans="1:8" ht="60" customHeight="1" x14ac:dyDescent="0.2">
      <c r="A156" s="76" t="s">
        <v>800</v>
      </c>
      <c r="B156" s="112" t="s">
        <v>69</v>
      </c>
      <c r="C156" s="104" t="s">
        <v>374</v>
      </c>
      <c r="D156" s="87" t="s">
        <v>79</v>
      </c>
      <c r="E156" s="87"/>
      <c r="F156" s="82">
        <v>25</v>
      </c>
      <c r="G156" s="80" t="s">
        <v>463</v>
      </c>
      <c r="H156" s="96" t="s">
        <v>463</v>
      </c>
    </row>
    <row r="157" spans="1:8" ht="60" customHeight="1" x14ac:dyDescent="0.2">
      <c r="A157" s="76" t="s">
        <v>801</v>
      </c>
      <c r="B157" s="112" t="s">
        <v>484</v>
      </c>
      <c r="C157" s="104" t="s">
        <v>466</v>
      </c>
      <c r="D157" s="87" t="s">
        <v>78</v>
      </c>
      <c r="E157" s="87"/>
      <c r="F157" s="82">
        <v>25</v>
      </c>
      <c r="G157" s="80" t="s">
        <v>467</v>
      </c>
      <c r="H157" s="96" t="s">
        <v>467</v>
      </c>
    </row>
    <row r="158" spans="1:8" ht="60" customHeight="1" x14ac:dyDescent="0.2">
      <c r="A158" s="76" t="s">
        <v>802</v>
      </c>
      <c r="B158" s="112" t="s">
        <v>70</v>
      </c>
      <c r="C158" s="104" t="s">
        <v>198</v>
      </c>
      <c r="D158" s="87" t="s">
        <v>83</v>
      </c>
      <c r="E158" s="87"/>
      <c r="F158" s="82">
        <v>25</v>
      </c>
      <c r="G158" s="80" t="s">
        <v>457</v>
      </c>
      <c r="H158" s="96" t="s">
        <v>457</v>
      </c>
    </row>
    <row r="159" spans="1:8" ht="60" customHeight="1" x14ac:dyDescent="0.2">
      <c r="A159" s="76" t="s">
        <v>803</v>
      </c>
      <c r="B159" s="112" t="s">
        <v>71</v>
      </c>
      <c r="C159" s="104" t="s">
        <v>304</v>
      </c>
      <c r="D159" s="87" t="s">
        <v>82</v>
      </c>
      <c r="E159" s="87"/>
      <c r="F159" s="82">
        <v>25</v>
      </c>
      <c r="G159" s="80" t="s">
        <v>305</v>
      </c>
      <c r="H159" s="96" t="s">
        <v>305</v>
      </c>
    </row>
    <row r="160" spans="1:8" ht="60" customHeight="1" x14ac:dyDescent="0.2">
      <c r="A160" s="76" t="s">
        <v>804</v>
      </c>
      <c r="B160" s="112" t="s">
        <v>72</v>
      </c>
      <c r="C160" s="104" t="s">
        <v>373</v>
      </c>
      <c r="D160" s="87" t="s">
        <v>82</v>
      </c>
      <c r="E160" s="87"/>
      <c r="F160" s="82">
        <v>25</v>
      </c>
      <c r="G160" s="80" t="s">
        <v>390</v>
      </c>
      <c r="H160" s="96" t="s">
        <v>390</v>
      </c>
    </row>
    <row r="161" spans="1:8" ht="60" customHeight="1" x14ac:dyDescent="0.2">
      <c r="A161" s="76" t="s">
        <v>805</v>
      </c>
      <c r="B161" s="112" t="s">
        <v>237</v>
      </c>
      <c r="C161" s="104" t="s">
        <v>61</v>
      </c>
      <c r="D161" s="89" t="s">
        <v>82</v>
      </c>
      <c r="E161" s="89"/>
      <c r="F161" s="82">
        <v>25</v>
      </c>
      <c r="G161" s="80" t="s">
        <v>162</v>
      </c>
      <c r="H161" s="96" t="s">
        <v>162</v>
      </c>
    </row>
    <row r="162" spans="1:8" ht="60" customHeight="1" x14ac:dyDescent="0.2">
      <c r="A162" s="76" t="s">
        <v>806</v>
      </c>
      <c r="B162" s="112" t="s">
        <v>120</v>
      </c>
      <c r="C162" s="104" t="s">
        <v>75</v>
      </c>
      <c r="D162" s="89" t="s">
        <v>82</v>
      </c>
      <c r="E162" s="89"/>
      <c r="F162" s="82">
        <v>25</v>
      </c>
      <c r="G162" s="80" t="s">
        <v>121</v>
      </c>
      <c r="H162" s="96" t="s">
        <v>121</v>
      </c>
    </row>
    <row r="163" spans="1:8" ht="60" customHeight="1" x14ac:dyDescent="0.2">
      <c r="A163" s="76" t="s">
        <v>807</v>
      </c>
      <c r="B163" s="112" t="s">
        <v>279</v>
      </c>
      <c r="C163" s="104" t="s">
        <v>281</v>
      </c>
      <c r="D163" s="87" t="s">
        <v>83</v>
      </c>
      <c r="E163" s="87"/>
      <c r="F163" s="82">
        <v>25</v>
      </c>
      <c r="G163" s="80" t="s">
        <v>282</v>
      </c>
      <c r="H163" s="96" t="s">
        <v>282</v>
      </c>
    </row>
    <row r="164" spans="1:8" ht="60" customHeight="1" x14ac:dyDescent="0.2">
      <c r="A164" s="76" t="s">
        <v>808</v>
      </c>
      <c r="B164" s="112" t="s">
        <v>135</v>
      </c>
      <c r="C164" s="104" t="s">
        <v>136</v>
      </c>
      <c r="D164" s="87" t="s">
        <v>83</v>
      </c>
      <c r="E164" s="87"/>
      <c r="F164" s="82">
        <v>25</v>
      </c>
      <c r="G164" s="80" t="s">
        <v>137</v>
      </c>
      <c r="H164" s="96" t="s">
        <v>137</v>
      </c>
    </row>
    <row r="165" spans="1:8" ht="60" customHeight="1" x14ac:dyDescent="0.2">
      <c r="A165" s="76" t="s">
        <v>809</v>
      </c>
      <c r="B165" s="112" t="s">
        <v>194</v>
      </c>
      <c r="C165" s="104" t="s">
        <v>264</v>
      </c>
      <c r="D165" s="87" t="s">
        <v>79</v>
      </c>
      <c r="E165" s="87"/>
      <c r="F165" s="82">
        <v>25</v>
      </c>
      <c r="G165" s="80" t="s">
        <v>306</v>
      </c>
      <c r="H165" s="96" t="s">
        <v>306</v>
      </c>
    </row>
    <row r="166" spans="1:8" ht="60" customHeight="1" x14ac:dyDescent="0.2">
      <c r="A166" s="76" t="s">
        <v>810</v>
      </c>
      <c r="B166" s="112" t="s">
        <v>73</v>
      </c>
      <c r="C166" s="104" t="s">
        <v>460</v>
      </c>
      <c r="D166" s="89" t="s">
        <v>84</v>
      </c>
      <c r="E166" s="89"/>
      <c r="F166" s="82">
        <v>25</v>
      </c>
      <c r="G166" s="80" t="s">
        <v>487</v>
      </c>
      <c r="H166" s="96" t="s">
        <v>487</v>
      </c>
    </row>
    <row r="167" spans="1:8" ht="60" customHeight="1" x14ac:dyDescent="0.2">
      <c r="A167" s="76" t="s">
        <v>811</v>
      </c>
      <c r="B167" s="112" t="s">
        <v>274</v>
      </c>
      <c r="C167" s="104" t="s">
        <v>451</v>
      </c>
      <c r="D167" s="76" t="s">
        <v>511</v>
      </c>
      <c r="E167" s="76"/>
      <c r="F167" s="82">
        <v>25</v>
      </c>
      <c r="G167" s="77" t="s">
        <v>496</v>
      </c>
      <c r="H167" s="96" t="s">
        <v>496</v>
      </c>
    </row>
    <row r="168" spans="1:8" ht="43.5" customHeight="1" x14ac:dyDescent="0.2">
      <c r="A168" s="76" t="s">
        <v>812</v>
      </c>
      <c r="B168" s="112" t="s">
        <v>274</v>
      </c>
      <c r="C168" s="104" t="s">
        <v>310</v>
      </c>
      <c r="D168" s="76" t="s">
        <v>511</v>
      </c>
      <c r="E168" s="76"/>
      <c r="F168" s="82">
        <v>25</v>
      </c>
      <c r="G168" s="77" t="s">
        <v>497</v>
      </c>
      <c r="H168" s="96" t="s">
        <v>497</v>
      </c>
    </row>
    <row r="169" spans="1:8" ht="60" customHeight="1" x14ac:dyDescent="0.2">
      <c r="A169" s="76" t="s">
        <v>813</v>
      </c>
      <c r="B169" s="112" t="s">
        <v>235</v>
      </c>
      <c r="C169" s="104" t="s">
        <v>451</v>
      </c>
      <c r="D169" s="76" t="s">
        <v>511</v>
      </c>
      <c r="E169" s="76"/>
      <c r="F169" s="82">
        <v>25</v>
      </c>
      <c r="G169" s="77" t="s">
        <v>496</v>
      </c>
      <c r="H169" s="96" t="s">
        <v>496</v>
      </c>
    </row>
    <row r="170" spans="1:8" ht="30" customHeight="1" x14ac:dyDescent="0.2">
      <c r="A170" s="76" t="s">
        <v>814</v>
      </c>
      <c r="B170" s="112" t="s">
        <v>275</v>
      </c>
      <c r="C170" s="104" t="s">
        <v>452</v>
      </c>
      <c r="D170" s="76" t="s">
        <v>511</v>
      </c>
      <c r="E170" s="76"/>
      <c r="F170" s="82">
        <v>25</v>
      </c>
      <c r="G170" s="77" t="s">
        <v>498</v>
      </c>
      <c r="H170" s="96" t="s">
        <v>1027</v>
      </c>
    </row>
    <row r="171" spans="1:8" ht="60" customHeight="1" x14ac:dyDescent="0.2">
      <c r="A171" s="76" t="s">
        <v>815</v>
      </c>
      <c r="B171" s="112" t="s">
        <v>287</v>
      </c>
      <c r="C171" s="104" t="s">
        <v>310</v>
      </c>
      <c r="D171" s="76" t="s">
        <v>511</v>
      </c>
      <c r="E171" s="76"/>
      <c r="F171" s="82">
        <v>25</v>
      </c>
      <c r="G171" s="77" t="s">
        <v>497</v>
      </c>
      <c r="H171" s="96" t="s">
        <v>497</v>
      </c>
    </row>
    <row r="172" spans="1:8" ht="48" customHeight="1" x14ac:dyDescent="0.2">
      <c r="A172" s="76" t="s">
        <v>816</v>
      </c>
      <c r="B172" s="112" t="s">
        <v>288</v>
      </c>
      <c r="C172" s="104" t="s">
        <v>310</v>
      </c>
      <c r="D172" s="76" t="s">
        <v>511</v>
      </c>
      <c r="E172" s="76"/>
      <c r="F172" s="82">
        <v>25</v>
      </c>
      <c r="G172" s="77" t="s">
        <v>497</v>
      </c>
      <c r="H172" s="96" t="s">
        <v>497</v>
      </c>
    </row>
    <row r="173" spans="1:8" ht="48" customHeight="1" x14ac:dyDescent="0.2">
      <c r="A173" s="76" t="s">
        <v>817</v>
      </c>
      <c r="B173" s="112" t="s">
        <v>288</v>
      </c>
      <c r="C173" s="104" t="s">
        <v>310</v>
      </c>
      <c r="D173" s="76" t="s">
        <v>511</v>
      </c>
      <c r="E173" s="76"/>
      <c r="F173" s="82">
        <v>25</v>
      </c>
      <c r="G173" s="77" t="s">
        <v>497</v>
      </c>
      <c r="H173" s="96" t="s">
        <v>497</v>
      </c>
    </row>
    <row r="174" spans="1:8" ht="48" customHeight="1" x14ac:dyDescent="0.2">
      <c r="A174" s="76" t="s">
        <v>818</v>
      </c>
      <c r="B174" s="112" t="s">
        <v>289</v>
      </c>
      <c r="C174" s="104" t="s">
        <v>310</v>
      </c>
      <c r="D174" s="76" t="s">
        <v>511</v>
      </c>
      <c r="E174" s="76"/>
      <c r="F174" s="82">
        <v>25</v>
      </c>
      <c r="G174" s="77" t="s">
        <v>497</v>
      </c>
      <c r="H174" s="96" t="s">
        <v>497</v>
      </c>
    </row>
    <row r="175" spans="1:8" ht="48" customHeight="1" x14ac:dyDescent="0.2">
      <c r="A175" s="76" t="s">
        <v>819</v>
      </c>
      <c r="B175" s="112" t="s">
        <v>289</v>
      </c>
      <c r="C175" s="104" t="s">
        <v>310</v>
      </c>
      <c r="D175" s="76" t="s">
        <v>511</v>
      </c>
      <c r="E175" s="76"/>
      <c r="F175" s="82">
        <v>25</v>
      </c>
      <c r="G175" s="77" t="s">
        <v>497</v>
      </c>
      <c r="H175" s="96" t="s">
        <v>497</v>
      </c>
    </row>
    <row r="176" spans="1:8" ht="48" customHeight="1" x14ac:dyDescent="0.2">
      <c r="A176" s="76" t="s">
        <v>820</v>
      </c>
      <c r="B176" s="112" t="s">
        <v>290</v>
      </c>
      <c r="C176" s="104" t="s">
        <v>1028</v>
      </c>
      <c r="D176" s="76" t="s">
        <v>511</v>
      </c>
      <c r="E176" s="76"/>
      <c r="F176" s="82">
        <v>25</v>
      </c>
      <c r="G176" s="77" t="s">
        <v>499</v>
      </c>
      <c r="H176" s="96" t="s">
        <v>499</v>
      </c>
    </row>
    <row r="177" spans="1:8" ht="48" customHeight="1" x14ac:dyDescent="0.2">
      <c r="A177" s="76" t="s">
        <v>821</v>
      </c>
      <c r="B177" s="112" t="s">
        <v>292</v>
      </c>
      <c r="C177" s="104" t="s">
        <v>1028</v>
      </c>
      <c r="D177" s="76" t="s">
        <v>511</v>
      </c>
      <c r="E177" s="76"/>
      <c r="F177" s="82">
        <v>25</v>
      </c>
      <c r="G177" s="77" t="s">
        <v>499</v>
      </c>
      <c r="H177" s="96" t="s">
        <v>499</v>
      </c>
    </row>
    <row r="178" spans="1:8" ht="49.5" customHeight="1" x14ac:dyDescent="0.2">
      <c r="A178" s="76" t="s">
        <v>822</v>
      </c>
      <c r="B178" s="112" t="s">
        <v>293</v>
      </c>
      <c r="C178" s="104" t="s">
        <v>360</v>
      </c>
      <c r="D178" s="76" t="s">
        <v>511</v>
      </c>
      <c r="E178" s="76"/>
      <c r="F178" s="82">
        <v>25</v>
      </c>
      <c r="G178" s="77" t="s">
        <v>499</v>
      </c>
      <c r="H178" s="96" t="s">
        <v>499</v>
      </c>
    </row>
    <row r="179" spans="1:8" ht="49.5" customHeight="1" x14ac:dyDescent="0.2">
      <c r="A179" s="76" t="s">
        <v>823</v>
      </c>
      <c r="B179" s="112" t="s">
        <v>294</v>
      </c>
      <c r="C179" s="104" t="s">
        <v>360</v>
      </c>
      <c r="D179" s="76" t="s">
        <v>511</v>
      </c>
      <c r="E179" s="76"/>
      <c r="F179" s="82">
        <v>25</v>
      </c>
      <c r="G179" s="77" t="s">
        <v>499</v>
      </c>
      <c r="H179" s="96" t="s">
        <v>499</v>
      </c>
    </row>
    <row r="180" spans="1:8" ht="49.5" customHeight="1" x14ac:dyDescent="0.2">
      <c r="A180" s="76" t="s">
        <v>824</v>
      </c>
      <c r="B180" s="112" t="s">
        <v>230</v>
      </c>
      <c r="C180" s="104" t="s">
        <v>453</v>
      </c>
      <c r="D180" s="76" t="s">
        <v>511</v>
      </c>
      <c r="E180" s="76"/>
      <c r="F180" s="82">
        <v>25</v>
      </c>
      <c r="G180" s="77" t="s">
        <v>500</v>
      </c>
      <c r="H180" s="96" t="s">
        <v>500</v>
      </c>
    </row>
    <row r="181" spans="1:8" ht="63.75" customHeight="1" x14ac:dyDescent="0.2">
      <c r="A181" s="115">
        <f>A180+1</f>
        <v>170</v>
      </c>
      <c r="B181" s="116" t="s">
        <v>885</v>
      </c>
      <c r="C181" s="117" t="s">
        <v>886</v>
      </c>
      <c r="D181" s="118" t="s">
        <v>887</v>
      </c>
      <c r="E181" s="126" t="s">
        <v>871</v>
      </c>
      <c r="F181" s="119">
        <v>25</v>
      </c>
      <c r="G181" s="96"/>
      <c r="H181" s="96" t="s">
        <v>1029</v>
      </c>
    </row>
    <row r="182" spans="1:8" ht="68.25" customHeight="1" x14ac:dyDescent="0.2">
      <c r="A182" s="115">
        <f t="shared" ref="A182:A200" si="0">A181+1</f>
        <v>171</v>
      </c>
      <c r="B182" s="116" t="s">
        <v>888</v>
      </c>
      <c r="C182" s="90" t="s">
        <v>1030</v>
      </c>
      <c r="D182" s="118" t="s">
        <v>887</v>
      </c>
      <c r="E182" s="126" t="s">
        <v>871</v>
      </c>
      <c r="F182" s="119">
        <v>25</v>
      </c>
      <c r="G182" s="96"/>
      <c r="H182" s="96" t="s">
        <v>1031</v>
      </c>
    </row>
    <row r="183" spans="1:8" ht="61.5" customHeight="1" x14ac:dyDescent="0.2">
      <c r="A183" s="115">
        <f t="shared" si="0"/>
        <v>172</v>
      </c>
      <c r="B183" s="116" t="s">
        <v>889</v>
      </c>
      <c r="C183" s="117" t="s">
        <v>886</v>
      </c>
      <c r="D183" s="118" t="s">
        <v>887</v>
      </c>
      <c r="E183" s="126" t="s">
        <v>871</v>
      </c>
      <c r="F183" s="119">
        <v>25</v>
      </c>
      <c r="G183" s="96"/>
      <c r="H183" s="96" t="s">
        <v>1029</v>
      </c>
    </row>
    <row r="184" spans="1:8" ht="65.25" customHeight="1" x14ac:dyDescent="0.2">
      <c r="A184" s="115">
        <f t="shared" si="0"/>
        <v>173</v>
      </c>
      <c r="B184" s="116" t="s">
        <v>890</v>
      </c>
      <c r="C184" s="117" t="s">
        <v>891</v>
      </c>
      <c r="D184" s="90" t="s">
        <v>892</v>
      </c>
      <c r="E184" s="116" t="s">
        <v>893</v>
      </c>
      <c r="F184" s="119">
        <v>25</v>
      </c>
      <c r="G184" s="96"/>
      <c r="H184" s="96" t="s">
        <v>1032</v>
      </c>
    </row>
    <row r="185" spans="1:8" ht="58.5" customHeight="1" x14ac:dyDescent="0.2">
      <c r="A185" s="115">
        <f t="shared" si="0"/>
        <v>174</v>
      </c>
      <c r="B185" s="116" t="s">
        <v>894</v>
      </c>
      <c r="C185" s="117" t="s">
        <v>895</v>
      </c>
      <c r="D185" s="90" t="s">
        <v>892</v>
      </c>
      <c r="E185" s="116" t="s">
        <v>893</v>
      </c>
      <c r="F185" s="119">
        <v>25</v>
      </c>
      <c r="G185" s="96"/>
      <c r="H185" s="96" t="s">
        <v>1033</v>
      </c>
    </row>
    <row r="186" spans="1:8" ht="72" customHeight="1" x14ac:dyDescent="0.2">
      <c r="A186" s="115">
        <f t="shared" si="0"/>
        <v>175</v>
      </c>
      <c r="B186" s="116" t="s">
        <v>896</v>
      </c>
      <c r="C186" s="90" t="s">
        <v>838</v>
      </c>
      <c r="D186" s="90" t="s">
        <v>897</v>
      </c>
      <c r="E186" s="116" t="s">
        <v>893</v>
      </c>
      <c r="F186" s="119">
        <v>25</v>
      </c>
      <c r="G186" s="96"/>
      <c r="H186" s="96"/>
    </row>
    <row r="187" spans="1:8" ht="76.5" customHeight="1" x14ac:dyDescent="0.2">
      <c r="A187" s="115">
        <f t="shared" si="0"/>
        <v>176</v>
      </c>
      <c r="B187" s="116" t="s">
        <v>898</v>
      </c>
      <c r="C187" s="90" t="s">
        <v>1035</v>
      </c>
      <c r="D187" s="90" t="s">
        <v>897</v>
      </c>
      <c r="E187" s="116" t="s">
        <v>893</v>
      </c>
      <c r="F187" s="119">
        <v>25</v>
      </c>
      <c r="G187" s="96"/>
      <c r="H187" s="96" t="s">
        <v>1036</v>
      </c>
    </row>
    <row r="188" spans="1:8" ht="76.5" customHeight="1" x14ac:dyDescent="0.2">
      <c r="A188" s="115">
        <f t="shared" si="0"/>
        <v>177</v>
      </c>
      <c r="B188" s="116" t="s">
        <v>899</v>
      </c>
      <c r="C188" s="117" t="s">
        <v>900</v>
      </c>
      <c r="D188" s="90" t="s">
        <v>897</v>
      </c>
      <c r="E188" s="116" t="s">
        <v>893</v>
      </c>
      <c r="F188" s="119">
        <v>25</v>
      </c>
      <c r="G188" s="96"/>
      <c r="H188" s="96" t="s">
        <v>1037</v>
      </c>
    </row>
    <row r="189" spans="1:8" ht="76.5" customHeight="1" x14ac:dyDescent="0.2">
      <c r="A189" s="115">
        <f t="shared" si="0"/>
        <v>178</v>
      </c>
      <c r="B189" s="116" t="s">
        <v>901</v>
      </c>
      <c r="C189" s="117" t="s">
        <v>891</v>
      </c>
      <c r="D189" s="90" t="s">
        <v>902</v>
      </c>
      <c r="E189" s="116" t="s">
        <v>893</v>
      </c>
      <c r="F189" s="119">
        <v>25</v>
      </c>
      <c r="G189" s="96"/>
      <c r="H189" s="96" t="s">
        <v>1032</v>
      </c>
    </row>
    <row r="190" spans="1:8" ht="73.5" customHeight="1" x14ac:dyDescent="0.2">
      <c r="A190" s="115">
        <f t="shared" si="0"/>
        <v>179</v>
      </c>
      <c r="B190" s="116" t="s">
        <v>903</v>
      </c>
      <c r="C190" s="90" t="s">
        <v>1038</v>
      </c>
      <c r="D190" s="90" t="s">
        <v>904</v>
      </c>
      <c r="E190" s="116" t="s">
        <v>893</v>
      </c>
      <c r="F190" s="119">
        <v>25</v>
      </c>
      <c r="G190" s="96"/>
      <c r="H190" s="96" t="s">
        <v>1039</v>
      </c>
    </row>
    <row r="191" spans="1:8" ht="73.5" customHeight="1" x14ac:dyDescent="0.2">
      <c r="A191" s="115">
        <f t="shared" si="0"/>
        <v>180</v>
      </c>
      <c r="B191" s="116" t="s">
        <v>905</v>
      </c>
      <c r="C191" s="117" t="s">
        <v>906</v>
      </c>
      <c r="D191" s="90" t="s">
        <v>904</v>
      </c>
      <c r="E191" s="116" t="s">
        <v>893</v>
      </c>
      <c r="F191" s="119">
        <v>25</v>
      </c>
      <c r="G191" s="96"/>
      <c r="H191" s="96" t="s">
        <v>1040</v>
      </c>
    </row>
    <row r="192" spans="1:8" ht="84.75" customHeight="1" x14ac:dyDescent="0.2">
      <c r="A192" s="115">
        <f t="shared" si="0"/>
        <v>181</v>
      </c>
      <c r="B192" s="116" t="s">
        <v>907</v>
      </c>
      <c r="C192" s="117" t="s">
        <v>908</v>
      </c>
      <c r="D192" s="90" t="s">
        <v>904</v>
      </c>
      <c r="E192" s="116" t="s">
        <v>893</v>
      </c>
      <c r="F192" s="119">
        <v>25</v>
      </c>
      <c r="G192" s="96"/>
      <c r="H192" s="96" t="s">
        <v>1041</v>
      </c>
    </row>
    <row r="193" spans="1:8" ht="66.75" customHeight="1" x14ac:dyDescent="0.2">
      <c r="A193" s="115">
        <f t="shared" si="0"/>
        <v>182</v>
      </c>
      <c r="B193" s="116" t="s">
        <v>909</v>
      </c>
      <c r="C193" s="120" t="s">
        <v>838</v>
      </c>
      <c r="D193" s="118" t="s">
        <v>910</v>
      </c>
      <c r="E193" s="116" t="s">
        <v>911</v>
      </c>
      <c r="F193" s="119">
        <v>25</v>
      </c>
      <c r="G193" s="96"/>
      <c r="H193" s="96" t="s">
        <v>1042</v>
      </c>
    </row>
    <row r="194" spans="1:8" ht="54.75" customHeight="1" x14ac:dyDescent="0.2">
      <c r="A194" s="115">
        <f t="shared" si="0"/>
        <v>183</v>
      </c>
      <c r="B194" s="116" t="s">
        <v>1043</v>
      </c>
      <c r="C194" s="120"/>
      <c r="D194" s="118" t="s">
        <v>910</v>
      </c>
      <c r="E194" s="116" t="s">
        <v>1044</v>
      </c>
      <c r="F194" s="119">
        <v>25</v>
      </c>
      <c r="G194" s="96"/>
      <c r="H194" s="96" t="s">
        <v>1045</v>
      </c>
    </row>
    <row r="195" spans="1:8" ht="66.75" customHeight="1" x14ac:dyDescent="0.2">
      <c r="A195" s="115">
        <f t="shared" si="0"/>
        <v>184</v>
      </c>
      <c r="B195" s="116" t="s">
        <v>912</v>
      </c>
      <c r="C195" s="120" t="s">
        <v>838</v>
      </c>
      <c r="D195" s="118" t="s">
        <v>913</v>
      </c>
      <c r="E195" s="116" t="s">
        <v>911</v>
      </c>
      <c r="F195" s="119">
        <v>25</v>
      </c>
      <c r="G195" s="96"/>
      <c r="H195" s="96"/>
    </row>
    <row r="196" spans="1:8" ht="66.75" customHeight="1" x14ac:dyDescent="0.2">
      <c r="A196" s="115">
        <f t="shared" si="0"/>
        <v>185</v>
      </c>
      <c r="B196" s="116" t="s">
        <v>914</v>
      </c>
      <c r="C196" s="120" t="s">
        <v>838</v>
      </c>
      <c r="D196" s="118" t="s">
        <v>913</v>
      </c>
      <c r="E196" s="116" t="s">
        <v>911</v>
      </c>
      <c r="F196" s="119">
        <v>25</v>
      </c>
      <c r="G196" s="96"/>
      <c r="H196" s="96"/>
    </row>
    <row r="197" spans="1:8" ht="66.75" customHeight="1" x14ac:dyDescent="0.2">
      <c r="A197" s="115">
        <f t="shared" si="0"/>
        <v>186</v>
      </c>
      <c r="B197" s="116" t="s">
        <v>915</v>
      </c>
      <c r="C197" s="120" t="s">
        <v>838</v>
      </c>
      <c r="D197" s="118" t="s">
        <v>913</v>
      </c>
      <c r="E197" s="116" t="s">
        <v>911</v>
      </c>
      <c r="F197" s="119">
        <v>25</v>
      </c>
      <c r="G197" s="96"/>
      <c r="H197" s="96"/>
    </row>
    <row r="198" spans="1:8" ht="66.75" customHeight="1" x14ac:dyDescent="0.2">
      <c r="A198" s="115">
        <f t="shared" si="0"/>
        <v>187</v>
      </c>
      <c r="B198" s="116" t="s">
        <v>916</v>
      </c>
      <c r="C198" s="120" t="s">
        <v>1047</v>
      </c>
      <c r="D198" s="118" t="s">
        <v>913</v>
      </c>
      <c r="E198" s="116" t="s">
        <v>911</v>
      </c>
      <c r="F198" s="119">
        <v>25</v>
      </c>
      <c r="G198" s="96"/>
      <c r="H198" s="96" t="s">
        <v>1048</v>
      </c>
    </row>
    <row r="199" spans="1:8" ht="42" customHeight="1" x14ac:dyDescent="0.2">
      <c r="A199" s="115">
        <f t="shared" si="0"/>
        <v>188</v>
      </c>
      <c r="B199" s="116" t="s">
        <v>1049</v>
      </c>
      <c r="C199" s="120" t="s">
        <v>838</v>
      </c>
      <c r="D199" s="118" t="s">
        <v>1050</v>
      </c>
      <c r="E199" s="45" t="s">
        <v>911</v>
      </c>
      <c r="F199" s="119">
        <v>25</v>
      </c>
      <c r="G199" s="96"/>
      <c r="H199" s="96" t="s">
        <v>1051</v>
      </c>
    </row>
    <row r="200" spans="1:8" ht="42" customHeight="1" x14ac:dyDescent="0.2">
      <c r="A200" s="115">
        <f t="shared" si="0"/>
        <v>189</v>
      </c>
      <c r="B200" s="119" t="s">
        <v>1052</v>
      </c>
      <c r="C200" s="119" t="s">
        <v>928</v>
      </c>
      <c r="D200" s="119" t="s">
        <v>1053</v>
      </c>
      <c r="E200" s="119"/>
      <c r="F200" s="119">
        <v>25</v>
      </c>
      <c r="G200" s="96"/>
      <c r="H200" s="96" t="s">
        <v>1054</v>
      </c>
    </row>
  </sheetData>
  <mergeCells count="9">
    <mergeCell ref="A1:H1"/>
    <mergeCell ref="A17:G17"/>
    <mergeCell ref="A21:G21"/>
    <mergeCell ref="A24:G24"/>
    <mergeCell ref="A4:G4"/>
    <mergeCell ref="A9:G9"/>
    <mergeCell ref="A11:G11"/>
    <mergeCell ref="A14:G14"/>
    <mergeCell ref="A2:H2"/>
  </mergeCells>
  <printOptions horizontalCentered="1"/>
  <pageMargins left="1.0629921259842521" right="1.1023622047244095" top="0.98425196850393704" bottom="0.39370078740157483" header="0.11811023622047245" footer="0.11811023622047245"/>
  <pageSetup paperSize="9" scale="60" orientation="portrait" verticalDpi="300" r:id="rId1"/>
  <headerFooter alignWithMargins="0">
    <oddFooter>&amp;L&amp;6&amp;Z&amp;F</oddFooter>
  </headerFooter>
  <rowBreaks count="9" manualBreakCount="9">
    <brk id="31" max="7" man="1"/>
    <brk id="51" max="7" man="1"/>
    <brk id="71" max="7" man="1"/>
    <brk id="91" max="7" man="1"/>
    <brk id="111" max="7" man="1"/>
    <brk id="131" max="7" man="1"/>
    <brk id="151" max="7" man="1"/>
    <brk id="171" max="7" man="1"/>
    <brk id="191" max="7"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tabSelected="1" view="pageBreakPreview" zoomScaleSheetLayoutView="100" workbookViewId="0">
      <selection activeCell="A2" sqref="A2:G2"/>
    </sheetView>
  </sheetViews>
  <sheetFormatPr defaultRowHeight="15.75" x14ac:dyDescent="0.2"/>
  <cols>
    <col min="1" max="1" width="8" style="53" customWidth="1"/>
    <col min="2" max="2" width="32.85546875" style="53" customWidth="1"/>
    <col min="3" max="3" width="15.42578125" style="53" customWidth="1"/>
    <col min="4" max="4" width="15.5703125" style="53" customWidth="1"/>
    <col min="5" max="5" width="14.140625" style="74" customWidth="1"/>
    <col min="6" max="6" width="15.5703125" style="74" customWidth="1"/>
    <col min="7" max="7" width="20.5703125" style="53" customWidth="1"/>
    <col min="8" max="16384" width="9.140625" style="53"/>
  </cols>
  <sheetData>
    <row r="1" spans="1:7" s="124" customFormat="1" ht="33" customHeight="1" x14ac:dyDescent="0.2">
      <c r="A1" s="156" t="s">
        <v>1107</v>
      </c>
      <c r="B1" s="156"/>
      <c r="C1" s="156"/>
      <c r="D1" s="156"/>
      <c r="E1" s="156"/>
      <c r="F1" s="156"/>
      <c r="G1" s="156"/>
    </row>
    <row r="2" spans="1:7" s="127" customFormat="1" ht="32.25" customHeight="1" x14ac:dyDescent="0.2">
      <c r="A2" s="162" t="s">
        <v>1097</v>
      </c>
      <c r="B2" s="162"/>
      <c r="C2" s="162"/>
      <c r="D2" s="162"/>
      <c r="E2" s="162"/>
      <c r="F2" s="162"/>
      <c r="G2" s="162"/>
    </row>
    <row r="3" spans="1:7" ht="15.75" customHeight="1" x14ac:dyDescent="0.2">
      <c r="A3" s="161" t="s">
        <v>830</v>
      </c>
      <c r="B3" s="161" t="s">
        <v>831</v>
      </c>
      <c r="C3" s="161" t="s">
        <v>832</v>
      </c>
      <c r="D3" s="161" t="s">
        <v>833</v>
      </c>
      <c r="E3" s="161" t="s">
        <v>834</v>
      </c>
      <c r="F3" s="161" t="s">
        <v>835</v>
      </c>
      <c r="G3" s="161" t="s">
        <v>938</v>
      </c>
    </row>
    <row r="4" spans="1:7" ht="48" customHeight="1" x14ac:dyDescent="0.2">
      <c r="A4" s="161"/>
      <c r="B4" s="161"/>
      <c r="C4" s="161"/>
      <c r="D4" s="161"/>
      <c r="E4" s="161"/>
      <c r="F4" s="161"/>
      <c r="G4" s="161"/>
    </row>
    <row r="5" spans="1:7" ht="15.75" customHeight="1" x14ac:dyDescent="0.2">
      <c r="A5" s="163" t="s">
        <v>836</v>
      </c>
      <c r="B5" s="163"/>
      <c r="C5" s="163"/>
      <c r="D5" s="163"/>
      <c r="E5" s="163"/>
      <c r="F5" s="163"/>
      <c r="G5" s="52"/>
    </row>
    <row r="6" spans="1:7" ht="33" customHeight="1" x14ac:dyDescent="0.2">
      <c r="A6" s="52">
        <v>1</v>
      </c>
      <c r="B6" s="54" t="s">
        <v>837</v>
      </c>
      <c r="C6" s="52" t="s">
        <v>393</v>
      </c>
      <c r="D6" s="52" t="s">
        <v>286</v>
      </c>
      <c r="E6" s="128" t="s">
        <v>838</v>
      </c>
      <c r="F6" s="56">
        <v>25</v>
      </c>
      <c r="G6" s="52" t="s">
        <v>1022</v>
      </c>
    </row>
    <row r="7" spans="1:7" ht="31.5" x14ac:dyDescent="0.2">
      <c r="A7" s="52">
        <v>2</v>
      </c>
      <c r="B7" s="57" t="s">
        <v>839</v>
      </c>
      <c r="C7" s="46" t="s">
        <v>391</v>
      </c>
      <c r="D7" s="52" t="s">
        <v>512</v>
      </c>
      <c r="E7" s="55"/>
      <c r="F7" s="56">
        <v>25</v>
      </c>
      <c r="G7" s="52" t="s">
        <v>1055</v>
      </c>
    </row>
    <row r="8" spans="1:7" ht="82.5" customHeight="1" x14ac:dyDescent="0.2">
      <c r="A8" s="52">
        <v>3</v>
      </c>
      <c r="B8" s="57" t="s">
        <v>130</v>
      </c>
      <c r="C8" s="46" t="s">
        <v>423</v>
      </c>
      <c r="D8" s="52" t="s">
        <v>133</v>
      </c>
      <c r="E8" s="58" t="s">
        <v>840</v>
      </c>
      <c r="F8" s="59">
        <v>20</v>
      </c>
      <c r="G8" s="52" t="s">
        <v>1056</v>
      </c>
    </row>
    <row r="9" spans="1:7" ht="81" customHeight="1" x14ac:dyDescent="0.2">
      <c r="A9" s="52">
        <v>4</v>
      </c>
      <c r="B9" s="57" t="s">
        <v>841</v>
      </c>
      <c r="C9" s="46" t="s">
        <v>424</v>
      </c>
      <c r="D9" s="52" t="s">
        <v>426</v>
      </c>
      <c r="E9" s="58" t="str">
        <f>E8</f>
        <v>15.07.2014</v>
      </c>
      <c r="F9" s="59">
        <v>20</v>
      </c>
      <c r="G9" s="52" t="s">
        <v>119</v>
      </c>
    </row>
    <row r="10" spans="1:7" ht="51" customHeight="1" x14ac:dyDescent="0.2">
      <c r="A10" s="52">
        <v>5</v>
      </c>
      <c r="B10" s="57" t="s">
        <v>226</v>
      </c>
      <c r="C10" s="46" t="s">
        <v>409</v>
      </c>
      <c r="D10" s="52" t="s">
        <v>426</v>
      </c>
      <c r="E10" s="58" t="str">
        <f>E9</f>
        <v>15.07.2014</v>
      </c>
      <c r="F10" s="59">
        <v>20</v>
      </c>
      <c r="G10" s="52" t="s">
        <v>1057</v>
      </c>
    </row>
    <row r="11" spans="1:7" ht="47.25" customHeight="1" x14ac:dyDescent="0.2">
      <c r="A11" s="52">
        <v>6</v>
      </c>
      <c r="B11" s="57" t="s">
        <v>842</v>
      </c>
      <c r="C11" s="46" t="s">
        <v>424</v>
      </c>
      <c r="D11" s="52" t="s">
        <v>426</v>
      </c>
      <c r="E11" s="58" t="str">
        <f>E10</f>
        <v>15.07.2014</v>
      </c>
      <c r="F11" s="59">
        <v>20</v>
      </c>
      <c r="G11" s="52" t="s">
        <v>119</v>
      </c>
    </row>
    <row r="12" spans="1:7" ht="49.5" customHeight="1" x14ac:dyDescent="0.2">
      <c r="A12" s="52">
        <v>7</v>
      </c>
      <c r="B12" s="57" t="s">
        <v>843</v>
      </c>
      <c r="C12" s="46">
        <v>43685</v>
      </c>
      <c r="D12" s="52" t="s">
        <v>844</v>
      </c>
      <c r="E12" s="58" t="str">
        <f>E11</f>
        <v>15.07.2014</v>
      </c>
      <c r="F12" s="59">
        <v>20</v>
      </c>
      <c r="G12" s="52" t="s">
        <v>1058</v>
      </c>
    </row>
    <row r="13" spans="1:7" ht="34.5" customHeight="1" x14ac:dyDescent="0.2">
      <c r="A13" s="52">
        <v>8</v>
      </c>
      <c r="B13" s="57" t="s">
        <v>845</v>
      </c>
      <c r="C13" s="46">
        <v>43685</v>
      </c>
      <c r="D13" s="52" t="s">
        <v>844</v>
      </c>
      <c r="E13" s="58" t="str">
        <f>E12</f>
        <v>15.07.2014</v>
      </c>
      <c r="F13" s="59">
        <v>20</v>
      </c>
      <c r="G13" s="52" t="str">
        <f>G12</f>
        <v>07.08.2039</v>
      </c>
    </row>
    <row r="14" spans="1:7" ht="34.5" customHeight="1" x14ac:dyDescent="0.2">
      <c r="A14" s="52">
        <v>9</v>
      </c>
      <c r="B14" s="57" t="s">
        <v>153</v>
      </c>
      <c r="C14" s="46">
        <v>42687</v>
      </c>
      <c r="D14" s="52" t="s">
        <v>846</v>
      </c>
      <c r="E14" s="58" t="s">
        <v>847</v>
      </c>
      <c r="F14" s="59">
        <v>25</v>
      </c>
      <c r="G14" s="52" t="s">
        <v>1059</v>
      </c>
    </row>
    <row r="15" spans="1:7" ht="96" customHeight="1" x14ac:dyDescent="0.2">
      <c r="A15" s="52">
        <v>10</v>
      </c>
      <c r="B15" s="57" t="s">
        <v>848</v>
      </c>
      <c r="C15" s="46" t="s">
        <v>64</v>
      </c>
      <c r="D15" s="52" t="s">
        <v>849</v>
      </c>
      <c r="E15" s="58" t="s">
        <v>850</v>
      </c>
      <c r="F15" s="60">
        <v>25</v>
      </c>
      <c r="G15" s="52" t="s">
        <v>1060</v>
      </c>
    </row>
    <row r="16" spans="1:7" ht="30.75" customHeight="1" x14ac:dyDescent="0.2">
      <c r="A16" s="52">
        <v>11</v>
      </c>
      <c r="B16" s="57" t="s">
        <v>190</v>
      </c>
      <c r="C16" s="46" t="s">
        <v>189</v>
      </c>
      <c r="D16" s="52" t="s">
        <v>851</v>
      </c>
      <c r="E16" s="58" t="s">
        <v>850</v>
      </c>
      <c r="F16" s="59">
        <v>25</v>
      </c>
      <c r="G16" s="52" t="s">
        <v>1061</v>
      </c>
    </row>
    <row r="17" spans="1:7" ht="48" customHeight="1" x14ac:dyDescent="0.2">
      <c r="A17" s="52">
        <v>12</v>
      </c>
      <c r="B17" s="57" t="s">
        <v>852</v>
      </c>
      <c r="C17" s="46" t="s">
        <v>266</v>
      </c>
      <c r="D17" s="52" t="str">
        <f>D16</f>
        <v>26.2.2016</v>
      </c>
      <c r="E17" s="58" t="s">
        <v>850</v>
      </c>
      <c r="F17" s="59">
        <v>25</v>
      </c>
      <c r="G17" s="52" t="s">
        <v>1062</v>
      </c>
    </row>
    <row r="18" spans="1:7" ht="64.5" customHeight="1" x14ac:dyDescent="0.2">
      <c r="A18" s="52">
        <v>13</v>
      </c>
      <c r="B18" s="57" t="s">
        <v>172</v>
      </c>
      <c r="C18" s="46" t="s">
        <v>173</v>
      </c>
      <c r="D18" s="52" t="str">
        <f>D17</f>
        <v>26.2.2016</v>
      </c>
      <c r="E18" s="58" t="s">
        <v>850</v>
      </c>
      <c r="F18" s="59">
        <v>25</v>
      </c>
      <c r="G18" s="52" t="s">
        <v>1063</v>
      </c>
    </row>
    <row r="19" spans="1:7" ht="63.75" customHeight="1" x14ac:dyDescent="0.2">
      <c r="A19" s="52">
        <v>14</v>
      </c>
      <c r="B19" s="57" t="s">
        <v>182</v>
      </c>
      <c r="C19" s="46" t="s">
        <v>183</v>
      </c>
      <c r="D19" s="52" t="s">
        <v>853</v>
      </c>
      <c r="E19" s="58" t="s">
        <v>850</v>
      </c>
      <c r="F19" s="59">
        <v>25</v>
      </c>
      <c r="G19" s="52" t="s">
        <v>184</v>
      </c>
    </row>
    <row r="20" spans="1:7" ht="36.75" customHeight="1" x14ac:dyDescent="0.2">
      <c r="A20" s="52">
        <v>15</v>
      </c>
      <c r="B20" s="57" t="s">
        <v>63</v>
      </c>
      <c r="C20" s="46" t="s">
        <v>161</v>
      </c>
      <c r="D20" s="52" t="s">
        <v>854</v>
      </c>
      <c r="E20" s="58" t="s">
        <v>850</v>
      </c>
      <c r="F20" s="59">
        <v>25</v>
      </c>
      <c r="G20" s="52" t="s">
        <v>1064</v>
      </c>
    </row>
    <row r="21" spans="1:7" ht="47.25" customHeight="1" x14ac:dyDescent="0.2">
      <c r="A21" s="52">
        <v>16</v>
      </c>
      <c r="B21" s="57" t="s">
        <v>251</v>
      </c>
      <c r="C21" s="46" t="s">
        <v>250</v>
      </c>
      <c r="D21" s="52" t="str">
        <f>D19</f>
        <v>29.02.2016</v>
      </c>
      <c r="E21" s="58" t="s">
        <v>850</v>
      </c>
      <c r="F21" s="59">
        <v>25</v>
      </c>
      <c r="G21" s="52" t="s">
        <v>1065</v>
      </c>
    </row>
    <row r="22" spans="1:7" ht="33.75" customHeight="1" x14ac:dyDescent="0.2">
      <c r="A22" s="52">
        <v>17</v>
      </c>
      <c r="B22" s="57" t="s">
        <v>170</v>
      </c>
      <c r="C22" s="46" t="s">
        <v>171</v>
      </c>
      <c r="D22" s="52" t="s">
        <v>849</v>
      </c>
      <c r="E22" s="58" t="s">
        <v>850</v>
      </c>
      <c r="F22" s="59">
        <v>25</v>
      </c>
      <c r="G22" s="52" t="s">
        <v>1066</v>
      </c>
    </row>
    <row r="23" spans="1:7" ht="62.25" customHeight="1" x14ac:dyDescent="0.2">
      <c r="A23" s="52">
        <v>18</v>
      </c>
      <c r="B23" s="57" t="s">
        <v>280</v>
      </c>
      <c r="C23" s="46" t="s">
        <v>855</v>
      </c>
      <c r="D23" s="52" t="s">
        <v>856</v>
      </c>
      <c r="E23" s="58" t="s">
        <v>850</v>
      </c>
      <c r="F23" s="59">
        <v>25</v>
      </c>
      <c r="G23" s="52" t="s">
        <v>1067</v>
      </c>
    </row>
    <row r="24" spans="1:7" ht="33.75" customHeight="1" x14ac:dyDescent="0.2">
      <c r="A24" s="52">
        <v>19</v>
      </c>
      <c r="B24" s="57" t="s">
        <v>857</v>
      </c>
      <c r="C24" s="46" t="s">
        <v>124</v>
      </c>
      <c r="D24" s="52" t="s">
        <v>849</v>
      </c>
      <c r="E24" s="58" t="s">
        <v>850</v>
      </c>
      <c r="F24" s="59">
        <v>25</v>
      </c>
      <c r="G24" s="52" t="s">
        <v>1068</v>
      </c>
    </row>
    <row r="25" spans="1:7" ht="47.25" customHeight="1" x14ac:dyDescent="0.2">
      <c r="A25" s="52">
        <v>20</v>
      </c>
      <c r="B25" s="57" t="s">
        <v>858</v>
      </c>
      <c r="C25" s="46" t="s">
        <v>311</v>
      </c>
      <c r="D25" s="52" t="s">
        <v>859</v>
      </c>
      <c r="E25" s="58" t="s">
        <v>850</v>
      </c>
      <c r="F25" s="59">
        <v>25</v>
      </c>
      <c r="G25" s="52" t="s">
        <v>1069</v>
      </c>
    </row>
    <row r="26" spans="1:7" ht="68.25" customHeight="1" x14ac:dyDescent="0.2">
      <c r="A26" s="52">
        <v>21</v>
      </c>
      <c r="B26" s="57" t="s">
        <v>860</v>
      </c>
      <c r="C26" s="46" t="s">
        <v>311</v>
      </c>
      <c r="D26" s="52" t="str">
        <f>D25</f>
        <v>08.03.2016</v>
      </c>
      <c r="E26" s="58" t="s">
        <v>850</v>
      </c>
      <c r="F26" s="59">
        <v>25</v>
      </c>
      <c r="G26" s="52" t="s">
        <v>1069</v>
      </c>
    </row>
    <row r="27" spans="1:7" ht="78" customHeight="1" x14ac:dyDescent="0.2">
      <c r="A27" s="52">
        <v>22</v>
      </c>
      <c r="B27" s="57" t="s">
        <v>861</v>
      </c>
      <c r="C27" s="46" t="s">
        <v>122</v>
      </c>
      <c r="D27" s="52" t="s">
        <v>856</v>
      </c>
      <c r="E27" s="58" t="s">
        <v>850</v>
      </c>
      <c r="F27" s="59">
        <v>25</v>
      </c>
      <c r="G27" s="52" t="s">
        <v>1070</v>
      </c>
    </row>
    <row r="28" spans="1:7" ht="61.5" customHeight="1" x14ac:dyDescent="0.2">
      <c r="A28" s="52">
        <v>23</v>
      </c>
      <c r="B28" s="57" t="s">
        <v>245</v>
      </c>
      <c r="C28" s="46" t="s">
        <v>124</v>
      </c>
      <c r="D28" s="52" t="s">
        <v>849</v>
      </c>
      <c r="E28" s="58" t="s">
        <v>850</v>
      </c>
      <c r="F28" s="59">
        <v>25</v>
      </c>
      <c r="G28" s="52" t="s">
        <v>1068</v>
      </c>
    </row>
    <row r="29" spans="1:7" ht="80.25" customHeight="1" x14ac:dyDescent="0.2">
      <c r="A29" s="52">
        <v>24</v>
      </c>
      <c r="B29" s="57" t="s">
        <v>337</v>
      </c>
      <c r="C29" s="46" t="s">
        <v>312</v>
      </c>
      <c r="D29" s="52" t="s">
        <v>862</v>
      </c>
      <c r="E29" s="58" t="s">
        <v>850</v>
      </c>
      <c r="F29" s="59">
        <v>25</v>
      </c>
      <c r="G29" s="52" t="s">
        <v>1071</v>
      </c>
    </row>
    <row r="30" spans="1:7" ht="32.25" customHeight="1" x14ac:dyDescent="0.2">
      <c r="A30" s="52">
        <v>25</v>
      </c>
      <c r="B30" s="57" t="s">
        <v>256</v>
      </c>
      <c r="C30" s="46" t="s">
        <v>148</v>
      </c>
      <c r="D30" s="52" t="s">
        <v>863</v>
      </c>
      <c r="E30" s="58" t="s">
        <v>850</v>
      </c>
      <c r="F30" s="60">
        <v>25</v>
      </c>
      <c r="G30" s="52" t="s">
        <v>1072</v>
      </c>
    </row>
    <row r="31" spans="1:7" ht="30" customHeight="1" x14ac:dyDescent="0.2">
      <c r="A31" s="52">
        <v>26</v>
      </c>
      <c r="B31" s="8" t="s">
        <v>864</v>
      </c>
      <c r="C31" s="51">
        <v>43430</v>
      </c>
      <c r="D31" s="47" t="s">
        <v>859</v>
      </c>
      <c r="E31" s="58" t="s">
        <v>850</v>
      </c>
      <c r="F31" s="60">
        <v>25</v>
      </c>
      <c r="G31" s="52" t="s">
        <v>1073</v>
      </c>
    </row>
    <row r="32" spans="1:7" ht="76.5" customHeight="1" x14ac:dyDescent="0.2">
      <c r="A32" s="52">
        <v>27</v>
      </c>
      <c r="B32" s="57" t="s">
        <v>142</v>
      </c>
      <c r="C32" s="46" t="s">
        <v>143</v>
      </c>
      <c r="D32" s="52" t="s">
        <v>854</v>
      </c>
      <c r="E32" s="58" t="s">
        <v>850</v>
      </c>
      <c r="F32" s="59">
        <v>25</v>
      </c>
      <c r="G32" s="52" t="s">
        <v>1074</v>
      </c>
    </row>
    <row r="33" spans="1:7" ht="79.5" customHeight="1" x14ac:dyDescent="0.2">
      <c r="A33" s="52">
        <v>28</v>
      </c>
      <c r="B33" s="57" t="s">
        <v>320</v>
      </c>
      <c r="C33" s="46" t="s">
        <v>307</v>
      </c>
      <c r="D33" s="52" t="s">
        <v>849</v>
      </c>
      <c r="E33" s="58" t="s">
        <v>850</v>
      </c>
      <c r="F33" s="59">
        <v>25</v>
      </c>
      <c r="G33" s="52" t="s">
        <v>1075</v>
      </c>
    </row>
    <row r="34" spans="1:7" ht="34.5" customHeight="1" x14ac:dyDescent="0.2">
      <c r="A34" s="52">
        <v>29</v>
      </c>
      <c r="B34" s="57" t="s">
        <v>180</v>
      </c>
      <c r="C34" s="46" t="s">
        <v>76</v>
      </c>
      <c r="D34" s="52" t="s">
        <v>863</v>
      </c>
      <c r="E34" s="58" t="s">
        <v>850</v>
      </c>
      <c r="F34" s="59">
        <v>25</v>
      </c>
      <c r="G34" s="52" t="s">
        <v>1076</v>
      </c>
    </row>
    <row r="35" spans="1:7" ht="64.5" customHeight="1" x14ac:dyDescent="0.2">
      <c r="A35" s="52">
        <v>30</v>
      </c>
      <c r="B35" s="57" t="s">
        <v>284</v>
      </c>
      <c r="C35" s="46" t="s">
        <v>265</v>
      </c>
      <c r="D35" s="52" t="s">
        <v>865</v>
      </c>
      <c r="E35" s="58" t="s">
        <v>850</v>
      </c>
      <c r="F35" s="59">
        <v>25</v>
      </c>
      <c r="G35" s="52" t="s">
        <v>1077</v>
      </c>
    </row>
    <row r="36" spans="1:7" ht="39" customHeight="1" x14ac:dyDescent="0.2">
      <c r="A36" s="52">
        <v>31</v>
      </c>
      <c r="B36" s="57" t="s">
        <v>185</v>
      </c>
      <c r="C36" s="46" t="s">
        <v>146</v>
      </c>
      <c r="D36" s="52" t="s">
        <v>849</v>
      </c>
      <c r="E36" s="58" t="s">
        <v>850</v>
      </c>
      <c r="F36" s="59">
        <v>25</v>
      </c>
      <c r="G36" s="52" t="s">
        <v>1078</v>
      </c>
    </row>
    <row r="37" spans="1:7" ht="47.25" customHeight="1" x14ac:dyDescent="0.2">
      <c r="A37" s="52">
        <v>32</v>
      </c>
      <c r="B37" s="57" t="s">
        <v>866</v>
      </c>
      <c r="C37" s="46" t="s">
        <v>147</v>
      </c>
      <c r="D37" s="52" t="s">
        <v>863</v>
      </c>
      <c r="E37" s="58" t="s">
        <v>850</v>
      </c>
      <c r="F37" s="59">
        <v>25</v>
      </c>
      <c r="G37" s="52" t="s">
        <v>1079</v>
      </c>
    </row>
    <row r="38" spans="1:7" ht="65.25" customHeight="1" x14ac:dyDescent="0.2">
      <c r="A38" s="52">
        <v>33</v>
      </c>
      <c r="B38" s="57" t="s">
        <v>291</v>
      </c>
      <c r="C38" s="46" t="s">
        <v>309</v>
      </c>
      <c r="D38" s="52" t="s">
        <v>867</v>
      </c>
      <c r="E38" s="58" t="s">
        <v>850</v>
      </c>
      <c r="F38" s="59">
        <v>25</v>
      </c>
      <c r="G38" s="52" t="s">
        <v>1080</v>
      </c>
    </row>
    <row r="39" spans="1:7" ht="66" customHeight="1" x14ac:dyDescent="0.2">
      <c r="A39" s="52">
        <v>34</v>
      </c>
      <c r="B39" s="57" t="s">
        <v>244</v>
      </c>
      <c r="C39" s="46" t="s">
        <v>308</v>
      </c>
      <c r="D39" s="52" t="s">
        <v>865</v>
      </c>
      <c r="E39" s="58" t="s">
        <v>850</v>
      </c>
      <c r="F39" s="59">
        <v>25</v>
      </c>
      <c r="G39" s="52" t="s">
        <v>1081</v>
      </c>
    </row>
    <row r="40" spans="1:7" ht="31.5" x14ac:dyDescent="0.2">
      <c r="A40" s="52">
        <v>35</v>
      </c>
      <c r="B40" s="57" t="s">
        <v>868</v>
      </c>
      <c r="C40" s="46" t="s">
        <v>462</v>
      </c>
      <c r="D40" s="52" t="s">
        <v>869</v>
      </c>
      <c r="E40" s="58" t="s">
        <v>850</v>
      </c>
      <c r="F40" s="59">
        <v>25</v>
      </c>
      <c r="G40" s="52" t="s">
        <v>1082</v>
      </c>
    </row>
    <row r="41" spans="1:7" ht="72" customHeight="1" x14ac:dyDescent="0.2">
      <c r="A41" s="52">
        <v>36</v>
      </c>
      <c r="B41" s="45" t="s">
        <v>870</v>
      </c>
      <c r="C41" s="46" t="s">
        <v>451</v>
      </c>
      <c r="D41" s="121" t="s">
        <v>511</v>
      </c>
      <c r="E41" s="122" t="s">
        <v>871</v>
      </c>
      <c r="F41" s="123">
        <v>25</v>
      </c>
      <c r="G41" s="52" t="s">
        <v>463</v>
      </c>
    </row>
    <row r="42" spans="1:7" ht="63" customHeight="1" x14ac:dyDescent="0.2">
      <c r="A42" s="52">
        <v>37</v>
      </c>
      <c r="B42" s="45" t="s">
        <v>872</v>
      </c>
      <c r="C42" s="46" t="s">
        <v>310</v>
      </c>
      <c r="D42" s="121" t="s">
        <v>511</v>
      </c>
      <c r="E42" s="122" t="s">
        <v>871</v>
      </c>
      <c r="F42" s="123">
        <v>25</v>
      </c>
      <c r="G42" s="52" t="s">
        <v>497</v>
      </c>
    </row>
    <row r="43" spans="1:7" ht="63" customHeight="1" x14ac:dyDescent="0.2">
      <c r="A43" s="52">
        <v>38</v>
      </c>
      <c r="B43" s="45" t="s">
        <v>873</v>
      </c>
      <c r="C43" s="46" t="s">
        <v>451</v>
      </c>
      <c r="D43" s="121" t="s">
        <v>511</v>
      </c>
      <c r="E43" s="122" t="s">
        <v>871</v>
      </c>
      <c r="F43" s="123">
        <v>25</v>
      </c>
      <c r="G43" s="52" t="s">
        <v>496</v>
      </c>
    </row>
    <row r="44" spans="1:7" ht="63" customHeight="1" x14ac:dyDescent="0.2">
      <c r="A44" s="52">
        <v>39</v>
      </c>
      <c r="B44" s="45" t="s">
        <v>874</v>
      </c>
      <c r="C44" s="46" t="s">
        <v>452</v>
      </c>
      <c r="D44" s="121" t="s">
        <v>511</v>
      </c>
      <c r="E44" s="122" t="s">
        <v>871</v>
      </c>
      <c r="F44" s="123">
        <v>25</v>
      </c>
      <c r="G44" s="52" t="s">
        <v>498</v>
      </c>
    </row>
    <row r="45" spans="1:7" ht="72.75" customHeight="1" x14ac:dyDescent="0.2">
      <c r="A45" s="52">
        <v>40</v>
      </c>
      <c r="B45" s="45" t="s">
        <v>875</v>
      </c>
      <c r="C45" s="46" t="s">
        <v>876</v>
      </c>
      <c r="D45" s="121" t="s">
        <v>511</v>
      </c>
      <c r="E45" s="122" t="s">
        <v>871</v>
      </c>
      <c r="F45" s="123">
        <v>25</v>
      </c>
      <c r="G45" s="52" t="s">
        <v>1083</v>
      </c>
    </row>
    <row r="46" spans="1:7" ht="75.75" customHeight="1" x14ac:dyDescent="0.2">
      <c r="A46" s="52">
        <v>41</v>
      </c>
      <c r="B46" s="45" t="s">
        <v>877</v>
      </c>
      <c r="C46" s="46" t="s">
        <v>310</v>
      </c>
      <c r="D46" s="121" t="s">
        <v>511</v>
      </c>
      <c r="E46" s="122" t="s">
        <v>871</v>
      </c>
      <c r="F46" s="123">
        <v>25</v>
      </c>
      <c r="G46" s="52" t="s">
        <v>497</v>
      </c>
    </row>
    <row r="47" spans="1:7" ht="63" customHeight="1" x14ac:dyDescent="0.2">
      <c r="A47" s="52">
        <v>42</v>
      </c>
      <c r="B47" s="45" t="s">
        <v>878</v>
      </c>
      <c r="C47" s="46" t="s">
        <v>310</v>
      </c>
      <c r="D47" s="121" t="s">
        <v>511</v>
      </c>
      <c r="E47" s="122" t="s">
        <v>871</v>
      </c>
      <c r="F47" s="123">
        <v>25</v>
      </c>
      <c r="G47" s="52" t="s">
        <v>497</v>
      </c>
    </row>
    <row r="48" spans="1:7" ht="63" customHeight="1" x14ac:dyDescent="0.2">
      <c r="A48" s="52">
        <v>43</v>
      </c>
      <c r="B48" s="45" t="s">
        <v>879</v>
      </c>
      <c r="C48" s="46" t="s">
        <v>310</v>
      </c>
      <c r="D48" s="121" t="s">
        <v>511</v>
      </c>
      <c r="E48" s="122" t="s">
        <v>871</v>
      </c>
      <c r="F48" s="123">
        <v>25</v>
      </c>
      <c r="G48" s="52" t="s">
        <v>497</v>
      </c>
    </row>
    <row r="49" spans="1:7" ht="63" customHeight="1" x14ac:dyDescent="0.2">
      <c r="A49" s="52">
        <v>44</v>
      </c>
      <c r="B49" s="45" t="s">
        <v>880</v>
      </c>
      <c r="C49" s="46" t="s">
        <v>310</v>
      </c>
      <c r="D49" s="121" t="s">
        <v>511</v>
      </c>
      <c r="E49" s="122" t="s">
        <v>871</v>
      </c>
      <c r="F49" s="123">
        <v>25</v>
      </c>
      <c r="G49" s="52" t="s">
        <v>497</v>
      </c>
    </row>
    <row r="50" spans="1:7" ht="63" customHeight="1" x14ac:dyDescent="0.2">
      <c r="A50" s="52">
        <v>45</v>
      </c>
      <c r="B50" s="45" t="s">
        <v>881</v>
      </c>
      <c r="C50" s="46" t="s">
        <v>882</v>
      </c>
      <c r="D50" s="121" t="s">
        <v>511</v>
      </c>
      <c r="E50" s="122" t="s">
        <v>871</v>
      </c>
      <c r="F50" s="123">
        <v>25</v>
      </c>
      <c r="G50" s="52" t="s">
        <v>499</v>
      </c>
    </row>
    <row r="51" spans="1:7" ht="63" customHeight="1" x14ac:dyDescent="0.2">
      <c r="A51" s="52">
        <v>46</v>
      </c>
      <c r="B51" s="45" t="s">
        <v>883</v>
      </c>
      <c r="C51" s="46" t="s">
        <v>884</v>
      </c>
      <c r="D51" s="121" t="s">
        <v>511</v>
      </c>
      <c r="E51" s="122" t="s">
        <v>871</v>
      </c>
      <c r="F51" s="123">
        <v>25</v>
      </c>
      <c r="G51" s="52" t="s">
        <v>500</v>
      </c>
    </row>
    <row r="52" spans="1:7" ht="63" customHeight="1" x14ac:dyDescent="0.2">
      <c r="A52" s="52">
        <v>47</v>
      </c>
      <c r="B52" s="45" t="s">
        <v>885</v>
      </c>
      <c r="C52" s="46" t="s">
        <v>886</v>
      </c>
      <c r="D52" s="47" t="s">
        <v>887</v>
      </c>
      <c r="E52" s="122" t="s">
        <v>871</v>
      </c>
      <c r="F52" s="48">
        <v>25</v>
      </c>
      <c r="G52" s="52" t="s">
        <v>1029</v>
      </c>
    </row>
    <row r="53" spans="1:7" ht="46.5" customHeight="1" x14ac:dyDescent="0.2">
      <c r="A53" s="52">
        <v>48</v>
      </c>
      <c r="B53" s="45" t="s">
        <v>888</v>
      </c>
      <c r="C53" s="49" t="s">
        <v>1084</v>
      </c>
      <c r="D53" s="47" t="s">
        <v>887</v>
      </c>
      <c r="E53" s="122" t="s">
        <v>871</v>
      </c>
      <c r="F53" s="48">
        <v>25</v>
      </c>
      <c r="G53" s="52" t="s">
        <v>1031</v>
      </c>
    </row>
    <row r="54" spans="1:7" ht="45.75" customHeight="1" x14ac:dyDescent="0.2">
      <c r="A54" s="52">
        <v>49</v>
      </c>
      <c r="B54" s="45" t="s">
        <v>889</v>
      </c>
      <c r="C54" s="46" t="s">
        <v>886</v>
      </c>
      <c r="D54" s="47" t="s">
        <v>887</v>
      </c>
      <c r="E54" s="122" t="s">
        <v>871</v>
      </c>
      <c r="F54" s="48">
        <v>25</v>
      </c>
      <c r="G54" s="52" t="s">
        <v>1029</v>
      </c>
    </row>
    <row r="55" spans="1:7" ht="63" customHeight="1" x14ac:dyDescent="0.2">
      <c r="A55" s="52">
        <v>50</v>
      </c>
      <c r="B55" s="45" t="s">
        <v>890</v>
      </c>
      <c r="C55" s="46" t="s">
        <v>891</v>
      </c>
      <c r="D55" s="50" t="s">
        <v>892</v>
      </c>
      <c r="E55" s="45" t="s">
        <v>893</v>
      </c>
      <c r="F55" s="48">
        <v>25</v>
      </c>
      <c r="G55" s="52" t="s">
        <v>1032</v>
      </c>
    </row>
    <row r="56" spans="1:7" ht="49.5" customHeight="1" x14ac:dyDescent="0.2">
      <c r="A56" s="52">
        <v>51</v>
      </c>
      <c r="B56" s="45" t="s">
        <v>894</v>
      </c>
      <c r="C56" s="46" t="s">
        <v>895</v>
      </c>
      <c r="D56" s="50" t="s">
        <v>892</v>
      </c>
      <c r="E56" s="45" t="s">
        <v>893</v>
      </c>
      <c r="F56" s="48">
        <v>25</v>
      </c>
      <c r="G56" s="52" t="s">
        <v>1033</v>
      </c>
    </row>
    <row r="57" spans="1:7" ht="74.25" customHeight="1" x14ac:dyDescent="0.2">
      <c r="A57" s="52">
        <v>52</v>
      </c>
      <c r="B57" s="45" t="s">
        <v>896</v>
      </c>
      <c r="C57" s="49" t="s">
        <v>838</v>
      </c>
      <c r="D57" s="50" t="s">
        <v>897</v>
      </c>
      <c r="E57" s="45" t="s">
        <v>893</v>
      </c>
      <c r="F57" s="48">
        <v>25</v>
      </c>
      <c r="G57" s="52" t="s">
        <v>1034</v>
      </c>
    </row>
    <row r="58" spans="1:7" ht="47.25" customHeight="1" x14ac:dyDescent="0.2">
      <c r="A58" s="52">
        <v>53</v>
      </c>
      <c r="B58" s="45" t="s">
        <v>898</v>
      </c>
      <c r="C58" s="49" t="s">
        <v>1035</v>
      </c>
      <c r="D58" s="50" t="s">
        <v>897</v>
      </c>
      <c r="E58" s="45" t="s">
        <v>893</v>
      </c>
      <c r="F58" s="48">
        <v>25</v>
      </c>
      <c r="G58" s="52" t="s">
        <v>1036</v>
      </c>
    </row>
    <row r="59" spans="1:7" ht="63" customHeight="1" x14ac:dyDescent="0.2">
      <c r="A59" s="52">
        <v>54</v>
      </c>
      <c r="B59" s="45" t="s">
        <v>899</v>
      </c>
      <c r="C59" s="46" t="s">
        <v>900</v>
      </c>
      <c r="D59" s="50" t="s">
        <v>897</v>
      </c>
      <c r="E59" s="45" t="s">
        <v>893</v>
      </c>
      <c r="F59" s="48">
        <v>25</v>
      </c>
      <c r="G59" s="52" t="s">
        <v>1037</v>
      </c>
    </row>
    <row r="60" spans="1:7" ht="63" customHeight="1" x14ac:dyDescent="0.2">
      <c r="A60" s="52">
        <v>55</v>
      </c>
      <c r="B60" s="45" t="s">
        <v>901</v>
      </c>
      <c r="C60" s="46" t="s">
        <v>891</v>
      </c>
      <c r="D60" s="50" t="s">
        <v>902</v>
      </c>
      <c r="E60" s="45" t="s">
        <v>893</v>
      </c>
      <c r="F60" s="48">
        <v>25</v>
      </c>
      <c r="G60" s="52" t="s">
        <v>1032</v>
      </c>
    </row>
    <row r="61" spans="1:7" ht="63" customHeight="1" x14ac:dyDescent="0.2">
      <c r="A61" s="52">
        <v>56</v>
      </c>
      <c r="B61" s="45" t="s">
        <v>903</v>
      </c>
      <c r="C61" s="49" t="s">
        <v>1038</v>
      </c>
      <c r="D61" s="50" t="s">
        <v>904</v>
      </c>
      <c r="E61" s="45" t="s">
        <v>893</v>
      </c>
      <c r="F61" s="48">
        <v>25</v>
      </c>
      <c r="G61" s="52" t="s">
        <v>1039</v>
      </c>
    </row>
    <row r="62" spans="1:7" ht="50.25" customHeight="1" x14ac:dyDescent="0.2">
      <c r="A62" s="52">
        <v>57</v>
      </c>
      <c r="B62" s="45" t="s">
        <v>905</v>
      </c>
      <c r="C62" s="46" t="s">
        <v>906</v>
      </c>
      <c r="D62" s="50" t="s">
        <v>904</v>
      </c>
      <c r="E62" s="45" t="s">
        <v>893</v>
      </c>
      <c r="F62" s="48">
        <v>25</v>
      </c>
      <c r="G62" s="52" t="s">
        <v>1040</v>
      </c>
    </row>
    <row r="63" spans="1:7" ht="63" customHeight="1" x14ac:dyDescent="0.2">
      <c r="A63" s="52">
        <v>58</v>
      </c>
      <c r="B63" s="45" t="s">
        <v>907</v>
      </c>
      <c r="C63" s="46" t="s">
        <v>908</v>
      </c>
      <c r="D63" s="50" t="s">
        <v>904</v>
      </c>
      <c r="E63" s="45" t="s">
        <v>893</v>
      </c>
      <c r="F63" s="48">
        <v>25</v>
      </c>
      <c r="G63" s="52" t="s">
        <v>1041</v>
      </c>
    </row>
    <row r="64" spans="1:7" ht="36" customHeight="1" x14ac:dyDescent="0.2">
      <c r="A64" s="52">
        <v>59</v>
      </c>
      <c r="B64" s="45" t="s">
        <v>909</v>
      </c>
      <c r="C64" s="51" t="s">
        <v>838</v>
      </c>
      <c r="D64" s="47" t="s">
        <v>910</v>
      </c>
      <c r="E64" s="45" t="s">
        <v>911</v>
      </c>
      <c r="F64" s="48">
        <v>25</v>
      </c>
      <c r="G64" s="52" t="s">
        <v>1085</v>
      </c>
    </row>
    <row r="65" spans="1:7" ht="69.75" customHeight="1" x14ac:dyDescent="0.2">
      <c r="A65" s="52">
        <v>60</v>
      </c>
      <c r="B65" s="45" t="s">
        <v>1043</v>
      </c>
      <c r="C65" s="51"/>
      <c r="D65" s="47" t="s">
        <v>910</v>
      </c>
      <c r="E65" s="45" t="s">
        <v>1044</v>
      </c>
      <c r="F65" s="48">
        <v>25</v>
      </c>
      <c r="G65" s="61">
        <v>45689</v>
      </c>
    </row>
    <row r="66" spans="1:7" ht="72.75" customHeight="1" x14ac:dyDescent="0.2">
      <c r="A66" s="52">
        <v>61</v>
      </c>
      <c r="B66" s="45" t="s">
        <v>912</v>
      </c>
      <c r="C66" s="51" t="s">
        <v>838</v>
      </c>
      <c r="D66" s="47" t="s">
        <v>913</v>
      </c>
      <c r="E66" s="45" t="s">
        <v>911</v>
      </c>
      <c r="F66" s="48">
        <v>25</v>
      </c>
      <c r="G66" s="52" t="s">
        <v>1046</v>
      </c>
    </row>
    <row r="67" spans="1:7" ht="45.75" customHeight="1" x14ac:dyDescent="0.2">
      <c r="A67" s="52">
        <v>62</v>
      </c>
      <c r="B67" s="45" t="s">
        <v>914</v>
      </c>
      <c r="C67" s="51" t="s">
        <v>838</v>
      </c>
      <c r="D67" s="47" t="s">
        <v>913</v>
      </c>
      <c r="E67" s="45" t="s">
        <v>911</v>
      </c>
      <c r="F67" s="48">
        <v>25</v>
      </c>
      <c r="G67" s="52"/>
    </row>
    <row r="68" spans="1:7" ht="48.75" customHeight="1" x14ac:dyDescent="0.2">
      <c r="A68" s="52">
        <v>63</v>
      </c>
      <c r="B68" s="45" t="s">
        <v>915</v>
      </c>
      <c r="C68" s="51" t="s">
        <v>838</v>
      </c>
      <c r="D68" s="47" t="s">
        <v>913</v>
      </c>
      <c r="E68" s="45" t="s">
        <v>911</v>
      </c>
      <c r="F68" s="48">
        <v>25</v>
      </c>
      <c r="G68" s="52"/>
    </row>
    <row r="69" spans="1:7" ht="48.75" customHeight="1" x14ac:dyDescent="0.2">
      <c r="A69" s="52">
        <v>64</v>
      </c>
      <c r="B69" s="45" t="s">
        <v>916</v>
      </c>
      <c r="C69" s="51" t="s">
        <v>1047</v>
      </c>
      <c r="D69" s="47" t="s">
        <v>913</v>
      </c>
      <c r="E69" s="45" t="s">
        <v>911</v>
      </c>
      <c r="F69" s="48">
        <v>25</v>
      </c>
      <c r="G69" s="52" t="s">
        <v>1048</v>
      </c>
    </row>
    <row r="70" spans="1:7" ht="36" customHeight="1" x14ac:dyDescent="0.2">
      <c r="A70" s="52">
        <v>65</v>
      </c>
      <c r="B70" s="45" t="s">
        <v>1049</v>
      </c>
      <c r="C70" s="51" t="s">
        <v>838</v>
      </c>
      <c r="D70" s="47" t="s">
        <v>1050</v>
      </c>
      <c r="E70" s="45" t="s">
        <v>911</v>
      </c>
      <c r="F70" s="48">
        <v>25</v>
      </c>
      <c r="G70" s="52" t="s">
        <v>1086</v>
      </c>
    </row>
    <row r="71" spans="1:7" ht="30.75" customHeight="1" x14ac:dyDescent="0.2">
      <c r="A71" s="52">
        <v>66</v>
      </c>
      <c r="B71" s="52" t="s">
        <v>1052</v>
      </c>
      <c r="C71" s="52" t="s">
        <v>928</v>
      </c>
      <c r="D71" s="52" t="s">
        <v>1053</v>
      </c>
      <c r="E71" s="52"/>
      <c r="F71" s="52">
        <v>25</v>
      </c>
      <c r="G71" s="61">
        <v>46174</v>
      </c>
    </row>
    <row r="72" spans="1:7" ht="75" customHeight="1" x14ac:dyDescent="0.2">
      <c r="A72" s="52">
        <v>67</v>
      </c>
      <c r="B72" s="52" t="s">
        <v>1087</v>
      </c>
      <c r="C72" s="52" t="s">
        <v>838</v>
      </c>
      <c r="D72" s="52" t="s">
        <v>1088</v>
      </c>
      <c r="E72" s="52"/>
      <c r="F72" s="52">
        <v>25</v>
      </c>
      <c r="G72" s="61">
        <v>45717</v>
      </c>
    </row>
    <row r="73" spans="1:7" s="63" customFormat="1" x14ac:dyDescent="0.2">
      <c r="A73" s="163" t="s">
        <v>917</v>
      </c>
      <c r="B73" s="164"/>
      <c r="C73" s="164"/>
      <c r="D73" s="164"/>
      <c r="E73" s="164"/>
      <c r="F73" s="164"/>
      <c r="G73" s="62"/>
    </row>
    <row r="74" spans="1:7" ht="74.25" customHeight="1" x14ac:dyDescent="0.2">
      <c r="A74" s="56">
        <v>68</v>
      </c>
      <c r="B74" s="45" t="s">
        <v>918</v>
      </c>
      <c r="C74" s="64" t="s">
        <v>340</v>
      </c>
      <c r="D74" s="65" t="s">
        <v>369</v>
      </c>
      <c r="E74" s="65" t="s">
        <v>919</v>
      </c>
      <c r="F74" s="65">
        <v>20</v>
      </c>
      <c r="G74" s="52" t="s">
        <v>1089</v>
      </c>
    </row>
    <row r="75" spans="1:7" ht="60.75" customHeight="1" x14ac:dyDescent="0.2">
      <c r="A75" s="56">
        <v>69</v>
      </c>
      <c r="B75" s="45" t="s">
        <v>920</v>
      </c>
      <c r="C75" s="64" t="s">
        <v>341</v>
      </c>
      <c r="D75" s="65" t="s">
        <v>370</v>
      </c>
      <c r="E75" s="65" t="s">
        <v>921</v>
      </c>
      <c r="F75" s="65">
        <v>20</v>
      </c>
      <c r="G75" s="52" t="s">
        <v>1090</v>
      </c>
    </row>
    <row r="76" spans="1:7" ht="47.25" x14ac:dyDescent="0.2">
      <c r="A76" s="56">
        <v>70</v>
      </c>
      <c r="B76" s="45" t="s">
        <v>922</v>
      </c>
      <c r="C76" s="48" t="s">
        <v>923</v>
      </c>
      <c r="D76" s="66" t="s">
        <v>924</v>
      </c>
      <c r="E76" s="48" t="s">
        <v>925</v>
      </c>
      <c r="F76" s="48">
        <v>20</v>
      </c>
      <c r="G76" s="52" t="s">
        <v>1091</v>
      </c>
    </row>
    <row r="77" spans="1:7" s="68" customFormat="1" ht="27" customHeight="1" x14ac:dyDescent="0.2">
      <c r="A77" s="163" t="s">
        <v>926</v>
      </c>
      <c r="B77" s="163"/>
      <c r="C77" s="163"/>
      <c r="D77" s="163"/>
      <c r="E77" s="163"/>
      <c r="F77" s="163"/>
      <c r="G77" s="67"/>
    </row>
    <row r="78" spans="1:7" ht="50.25" customHeight="1" x14ac:dyDescent="0.2">
      <c r="A78" s="65">
        <v>71</v>
      </c>
      <c r="B78" s="69" t="s">
        <v>927</v>
      </c>
      <c r="C78" s="70" t="s">
        <v>331</v>
      </c>
      <c r="D78" s="70" t="s">
        <v>368</v>
      </c>
      <c r="E78" s="70" t="s">
        <v>928</v>
      </c>
      <c r="F78" s="70">
        <v>20</v>
      </c>
      <c r="G78" s="52" t="s">
        <v>1092</v>
      </c>
    </row>
    <row r="79" spans="1:7" ht="63.75" customHeight="1" x14ac:dyDescent="0.2">
      <c r="A79" s="65">
        <v>72</v>
      </c>
      <c r="B79" s="69" t="s">
        <v>929</v>
      </c>
      <c r="C79" s="64" t="s">
        <v>336</v>
      </c>
      <c r="D79" s="65" t="s">
        <v>371</v>
      </c>
      <c r="E79" s="65" t="s">
        <v>928</v>
      </c>
      <c r="F79" s="65">
        <v>20</v>
      </c>
      <c r="G79" s="52" t="s">
        <v>1093</v>
      </c>
    </row>
    <row r="80" spans="1:7" ht="45.75" customHeight="1" x14ac:dyDescent="0.2">
      <c r="A80" s="65">
        <v>73</v>
      </c>
      <c r="B80" s="69" t="s">
        <v>930</v>
      </c>
      <c r="C80" s="64" t="s">
        <v>333</v>
      </c>
      <c r="D80" s="65" t="s">
        <v>366</v>
      </c>
      <c r="E80" s="65" t="s">
        <v>838</v>
      </c>
      <c r="F80" s="65">
        <v>20</v>
      </c>
      <c r="G80" s="52" t="s">
        <v>1094</v>
      </c>
    </row>
    <row r="81" spans="1:7" ht="15.75" customHeight="1" x14ac:dyDescent="0.2">
      <c r="A81" s="165" t="s">
        <v>931</v>
      </c>
      <c r="B81" s="166"/>
      <c r="C81" s="166"/>
      <c r="D81" s="166"/>
      <c r="E81" s="166"/>
      <c r="F81" s="166"/>
      <c r="G81" s="52"/>
    </row>
    <row r="82" spans="1:7" ht="63" x14ac:dyDescent="0.2">
      <c r="A82" s="71">
        <v>74</v>
      </c>
      <c r="B82" s="72" t="s">
        <v>932</v>
      </c>
      <c r="C82" s="48" t="s">
        <v>344</v>
      </c>
      <c r="D82" s="48" t="s">
        <v>167</v>
      </c>
      <c r="E82" s="48" t="s">
        <v>933</v>
      </c>
      <c r="F82" s="48">
        <v>20</v>
      </c>
      <c r="G82" s="52" t="s">
        <v>1095</v>
      </c>
    </row>
    <row r="83" spans="1:7" ht="23.25" customHeight="1" x14ac:dyDescent="0.2">
      <c r="A83" s="167" t="s">
        <v>934</v>
      </c>
      <c r="B83" s="167"/>
      <c r="C83" s="167"/>
      <c r="D83" s="167"/>
      <c r="E83" s="167"/>
      <c r="F83" s="167"/>
      <c r="G83" s="52"/>
    </row>
    <row r="84" spans="1:7" ht="63.75" customHeight="1" x14ac:dyDescent="0.2">
      <c r="A84" s="56">
        <v>75</v>
      </c>
      <c r="B84" s="45" t="s">
        <v>935</v>
      </c>
      <c r="C84" s="48" t="s">
        <v>363</v>
      </c>
      <c r="D84" s="48" t="s">
        <v>367</v>
      </c>
      <c r="E84" s="48" t="s">
        <v>919</v>
      </c>
      <c r="F84" s="48">
        <v>20</v>
      </c>
      <c r="G84" s="52" t="s">
        <v>1096</v>
      </c>
    </row>
    <row r="85" spans="1:7" x14ac:dyDescent="0.2">
      <c r="E85" s="53"/>
      <c r="F85" s="53"/>
    </row>
    <row r="88" spans="1:7" x14ac:dyDescent="0.2">
      <c r="B88" s="73"/>
    </row>
    <row r="89" spans="1:7" x14ac:dyDescent="0.2">
      <c r="B89" s="73"/>
    </row>
    <row r="90" spans="1:7" x14ac:dyDescent="0.2">
      <c r="B90" s="73"/>
    </row>
    <row r="91" spans="1:7" x14ac:dyDescent="0.2">
      <c r="B91" s="168"/>
      <c r="C91" s="168"/>
      <c r="D91" s="168"/>
      <c r="E91" s="168"/>
      <c r="F91" s="168"/>
    </row>
  </sheetData>
  <mergeCells count="15">
    <mergeCell ref="A77:F77"/>
    <mergeCell ref="A81:F81"/>
    <mergeCell ref="A83:F83"/>
    <mergeCell ref="B91:F91"/>
    <mergeCell ref="A3:A4"/>
    <mergeCell ref="B3:B4"/>
    <mergeCell ref="C3:C4"/>
    <mergeCell ref="D3:D4"/>
    <mergeCell ref="E3:E4"/>
    <mergeCell ref="F3:F4"/>
    <mergeCell ref="A1:G1"/>
    <mergeCell ref="G3:G4"/>
    <mergeCell ref="A2:G2"/>
    <mergeCell ref="A5:F5"/>
    <mergeCell ref="A73:F73"/>
  </mergeCells>
  <pageMargins left="0.23622047244094491" right="0.19685039370078741" top="0.27559055118110237" bottom="0.6692913385826772" header="0.51181102362204722" footer="0.70866141732283472"/>
  <pageSetup paperSize="9" scale="80" orientation="portrait" verticalDpi="300" r:id="rId1"/>
  <headerFooter alignWithMargins="0"/>
  <rowBreaks count="1" manualBreakCount="1">
    <brk id="6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TGGENCO</vt:lpstr>
      <vt:lpstr>CGS</vt:lpstr>
      <vt:lpstr>LTPP</vt:lpstr>
      <vt:lpstr>NCE Projects (TSSPDCL)</vt:lpstr>
      <vt:lpstr>TSNPDCL</vt:lpstr>
      <vt:lpstr>CGS!Print_Area</vt:lpstr>
      <vt:lpstr>LTPP!Print_Area</vt:lpstr>
      <vt:lpstr>'NCE Projects (TSSPDCL)'!Print_Area</vt:lpstr>
      <vt:lpstr>TGGENCO!Print_Area</vt:lpstr>
      <vt:lpstr>TSNPDCL!Print_Area</vt:lpstr>
      <vt:lpstr>CGS!Print_Titles</vt:lpstr>
      <vt:lpstr>LTPP!Print_Titles</vt:lpstr>
      <vt:lpstr>'NCE Projects (TSSPDCL)'!Print_Titles</vt:lpstr>
      <vt:lpstr>TSNPDCL!Print_Titles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2024-10-08T08:58:58Z</cp:lastPrinted>
  <dcterms:created xsi:type="dcterms:W3CDTF">1996-10-14T23:33:28Z</dcterms:created>
  <dcterms:modified xsi:type="dcterms:W3CDTF">2024-10-08T08:59:05Z</dcterms:modified>
</cp:coreProperties>
</file>